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20" yWindow="-120" windowWidth="29040" windowHeight="15840"/>
  </bookViews>
  <sheets>
    <sheet name="городские нп" sheetId="15" r:id="rId1"/>
    <sheet name="ЗАМЕНА Организационные меропри" sheetId="3" state="hidden" r:id="rId2"/>
    <sheet name="Организационные мероприятия" sheetId="4" state="hidden" r:id="rId3"/>
  </sheets>
  <externalReferences>
    <externalReference r:id="rId4"/>
  </externalReferences>
  <definedNames>
    <definedName name="_xlnm._FilterDatabase" localSheetId="0" hidden="1">'городские нп'!$A$9:$G$23</definedName>
    <definedName name="_xlnm._FilterDatabase" localSheetId="2" hidden="1">'Организационные мероприятия'!$A$11:$DU$65</definedName>
    <definedName name="logic">[1]TEHSHEET!$F$2:$F$3</definedName>
    <definedName name="MO_LIST_5">[1]REESTR_MO!$B$9</definedName>
    <definedName name="MONTH">[1]TEHSHEET!$D$2:$D$14</definedName>
    <definedName name="MR_LIST">[1]REESTR_MO!$E$2:$E$35</definedName>
    <definedName name="YEAR">[1]TEHSHEET!$E$2:$E$6</definedName>
    <definedName name="Z_0C6F55BF_C854_46A8_BA5F_C1ED47DD7181_.wvu.FilterData" localSheetId="0" hidden="1">'городские нп'!$A$9:$G$23</definedName>
    <definedName name="Z_0CB0DA52_F445_4927_9AA2_C71984857A40_.wvu.FilterData" localSheetId="0" hidden="1">'городские нп'!$A$9:$G$23</definedName>
    <definedName name="Z_0CB0DA52_F445_4927_9AA2_C71984857A40_.wvu.FilterData" localSheetId="2" hidden="1">'Организационные мероприятия'!$A$11:$DU$65</definedName>
    <definedName name="Z_0CB0DA52_F445_4927_9AA2_C71984857A40_.wvu.Rows" localSheetId="0" hidden="1">'городские нп'!$2:$6,'городские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</definedName>
    <definedName name="Z_0ED4EF63_5D08_4DEB_B312_C0FBC2C39F95_.wvu.Cols" localSheetId="0" hidden="1">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</definedName>
    <definedName name="Z_0ED4EF63_5D08_4DEB_B312_C0FBC2C39F95_.wvu.FilterData" localSheetId="0" hidden="1">'городские нп'!$A$9:$G$23</definedName>
    <definedName name="Z_0ED4EF63_5D08_4DEB_B312_C0FBC2C39F95_.wvu.FilterData" localSheetId="2" hidden="1">'Организационные мероприятия'!$A$11:$DU$65</definedName>
    <definedName name="Z_0ED4EF63_5D08_4DEB_B312_C0FBC2C39F95_.wvu.Rows" localSheetId="0" hidden="1">'городские нп'!$1:$6</definedName>
    <definedName name="Z_1DC8B66E_352D_4F36_A7D5_86CAFF46F79E_.wvu.FilterData" localSheetId="0" hidden="1">'городские нп'!$A$9:$G$23</definedName>
    <definedName name="Z_38D7A177_D4EE_496D_881E_6ED3B0D418B8_.wvu.FilterData" localSheetId="0" hidden="1">'городские нп'!$A$9:$G$23</definedName>
    <definedName name="Z_39F5BC19_33A1_450E_8426_AA1A3487CB52_.wvu.Rows" localSheetId="0" hidden="1">'городские нп'!$1:$6</definedName>
    <definedName name="Z_512A30C0_C237_4A61_86DC_72786D6F25C2_.wvu.FilterData" localSheetId="0" hidden="1">'городские нп'!$A$9:$G$23</definedName>
    <definedName name="Z_512A30C0_C237_4A61_86DC_72786D6F25C2_.wvu.FilterData" localSheetId="2" hidden="1">'Организационные мероприятия'!$A$11:$DU$65</definedName>
    <definedName name="Z_512A30C0_C237_4A61_86DC_72786D6F25C2_.wvu.Rows" localSheetId="0" hidden="1">'городские нп'!$1:$6</definedName>
    <definedName name="Z_5F7A3ADC_7486_4D8A_A6F4_C4B82E4EEF29_.wvu.FilterData" localSheetId="0" hidden="1">'городские нп'!$A$9:$G$23</definedName>
    <definedName name="Z_6BDD9E66_BFEF_437C_92D4_C3942BAB2C45_.wvu.FilterData" localSheetId="0" hidden="1">'городские нп'!$A$9:$G$23</definedName>
    <definedName name="Z_6BDD9E66_BFEF_437C_92D4_C3942BAB2C45_.wvu.FilterData" localSheetId="2" hidden="1">'Организационные мероприятия'!$A$11:$DU$65</definedName>
    <definedName name="Z_6BDD9E66_BFEF_437C_92D4_C3942BAB2C45_.wvu.Rows" localSheetId="0" hidden="1">'городские нп'!$1:$6</definedName>
    <definedName name="Z_74D0D4B6_9D40_49CF_96AF_89F460F9F4B2_.wvu.FilterData" localSheetId="0" hidden="1">'городские нп'!$A$9:$G$23</definedName>
    <definedName name="Z_7B118219_3410_4C8C_AF0F_F2A340477A44_.wvu.FilterData" localSheetId="2" hidden="1">'Организационные мероприятия'!$A$11:$DU$65</definedName>
    <definedName name="Z_80574442_B43E_4411_8CEA_6FE6B37B1407_.wvu.FilterData" localSheetId="0" hidden="1">'городские нп'!$A$9:$G$23</definedName>
    <definedName name="Z_8D5083AE_920B_44CB_A5D3_27095C623C8A_.wvu.FilterData" localSheetId="0" hidden="1">'городские нп'!$A$9:$G$23</definedName>
    <definedName name="Z_8E4DEA9B_2609_45FA_858A_E28E16842988_.wvu.FilterData" localSheetId="0" hidden="1">'городские нп'!$A$9:$G$9</definedName>
    <definedName name="Z_9528F918_98F0_45FD_BE58_081CB6B26C60_.wvu.FilterData" localSheetId="0" hidden="1">'городские нп'!$A$9:$G$23</definedName>
    <definedName name="Z_9528F918_98F0_45FD_BE58_081CB6B26C60_.wvu.FilterData" localSheetId="2" hidden="1">'Организационные мероприятия'!$A$11:$DU$65</definedName>
    <definedName name="Z_9528F918_98F0_45FD_BE58_081CB6B26C60_.wvu.Rows" localSheetId="0" hidden="1">'городские нп'!$2:$6,'городские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</definedName>
    <definedName name="Z_C7ECD8E9_26D2_4B0C_98DD_E56E0E9C78BC_.wvu.FilterData" localSheetId="2" hidden="1">'Организационные мероприятия'!$A$11:$DU$65</definedName>
    <definedName name="Z_D39D4E7D_6C3D_47CF_BFE2_CDFE67B11C85_.wvu.FilterData" localSheetId="0" hidden="1">'городские нп'!$A$9:$G$23</definedName>
    <definedName name="Z_D39D4E7D_6C3D_47CF_BFE2_CDFE67B11C85_.wvu.FilterData" localSheetId="2" hidden="1">'Организационные мероприятия'!$A$11:$DU$65</definedName>
    <definedName name="Z_D39D4E7D_6C3D_47CF_BFE2_CDFE67B11C85_.wvu.Rows" localSheetId="0" hidden="1">'городские нп'!$2:$6,'городские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нп'!#REF!,'городские нп'!#REF!</definedName>
    <definedName name="Z_D4E80FB1_EC64_4D59_B60D_943DFB476551_.wvu.FilterData" localSheetId="0" hidden="1">'городские нп'!$A$9:$G$23</definedName>
    <definedName name="Z_F0C41B50_8258_42CF_913C_7D6D133957C3_.wvu.FilterData" localSheetId="2" hidden="1">'Организационные мероприятия'!$A$11:$DU$65</definedName>
    <definedName name="аа">#REF!</definedName>
    <definedName name="вл" localSheetId="0">#REF!</definedName>
    <definedName name="вл">#REF!</definedName>
    <definedName name="мат" localSheetId="0">#REF!</definedName>
    <definedName name="мат">#REF!</definedName>
    <definedName name="мат10" localSheetId="0">#REF!</definedName>
    <definedName name="мат10">#REF!</definedName>
    <definedName name="мат11" localSheetId="0">#REF!</definedName>
    <definedName name="мат11">#REF!</definedName>
    <definedName name="мат12" localSheetId="0">#REF!</definedName>
    <definedName name="мат12">#REF!</definedName>
    <definedName name="мат13" localSheetId="0">#REF!</definedName>
    <definedName name="мат13">#REF!</definedName>
    <definedName name="мат14" localSheetId="0">#REF!</definedName>
    <definedName name="мат14">#REF!</definedName>
    <definedName name="мат15" localSheetId="0">#REF!</definedName>
    <definedName name="мат15">#REF!</definedName>
    <definedName name="мат16" localSheetId="0">#REF!</definedName>
    <definedName name="мат16">#REF!</definedName>
    <definedName name="мат17" localSheetId="0">#REF!</definedName>
    <definedName name="мат17">#REF!</definedName>
    <definedName name="мат18" localSheetId="0">#REF!</definedName>
    <definedName name="мат18">#REF!</definedName>
    <definedName name="мат19" localSheetId="0">#REF!</definedName>
    <definedName name="мат19">#REF!</definedName>
    <definedName name="мат2" localSheetId="0">#REF!</definedName>
    <definedName name="мат2">#REF!</definedName>
    <definedName name="мат20" localSheetId="0">#REF!</definedName>
    <definedName name="мат20">#REF!</definedName>
    <definedName name="мат21" localSheetId="0">#REF!</definedName>
    <definedName name="мат21">#REF!</definedName>
    <definedName name="мат22" localSheetId="0">#REF!</definedName>
    <definedName name="мат22">#REF!</definedName>
    <definedName name="мат23" localSheetId="0">#REF!</definedName>
    <definedName name="мат23">#REF!</definedName>
    <definedName name="мат24" localSheetId="0">#REF!</definedName>
    <definedName name="мат24">#REF!</definedName>
    <definedName name="мат25" localSheetId="0">#REF!</definedName>
    <definedName name="мат25">#REF!</definedName>
    <definedName name="мат26" localSheetId="0">#REF!</definedName>
    <definedName name="мат26">#REF!</definedName>
    <definedName name="мат27" localSheetId="0">#REF!</definedName>
    <definedName name="мат27">#REF!</definedName>
    <definedName name="мат28" localSheetId="0">#REF!</definedName>
    <definedName name="мат28">#REF!</definedName>
    <definedName name="мат29" localSheetId="0">#REF!</definedName>
    <definedName name="мат29">#REF!</definedName>
    <definedName name="мат3" localSheetId="0">#REF!</definedName>
    <definedName name="мат3">#REF!</definedName>
    <definedName name="мат30" localSheetId="0">#REF!</definedName>
    <definedName name="мат30">#REF!</definedName>
    <definedName name="мат31" localSheetId="0">#REF!</definedName>
    <definedName name="мат31">#REF!</definedName>
    <definedName name="мат4" localSheetId="0">#REF!</definedName>
    <definedName name="мат4">#REF!</definedName>
    <definedName name="мат5" localSheetId="0">#REF!</definedName>
    <definedName name="мат5">#REF!</definedName>
    <definedName name="мат6" localSheetId="0">#REF!</definedName>
    <definedName name="мат6">#REF!</definedName>
    <definedName name="мат7" localSheetId="0">#REF!</definedName>
    <definedName name="мат7">#REF!</definedName>
    <definedName name="мат8" localSheetId="0">#REF!</definedName>
    <definedName name="мат8">#REF!</definedName>
    <definedName name="мат9" localSheetId="0">#REF!</definedName>
    <definedName name="мат9">#REF!</definedName>
    <definedName name="напр3" localSheetId="0">#REF!</definedName>
    <definedName name="напр3">#REF!</definedName>
    <definedName name="_xlnm.Print_Area" localSheetId="0">'городские нп'!$A$1:$G$308</definedName>
    <definedName name="Провод_СИП_4_2_16" localSheetId="0">#REF!</definedName>
    <definedName name="Провод_СИП_4_2_16">#REF!</definedName>
    <definedName name="способ" localSheetId="0">#REF!</definedName>
    <definedName name="способ">#REF!</definedName>
    <definedName name="ставки" localSheetId="0">#REF!</definedName>
    <definedName name="ставки">#REF!</definedName>
    <definedName name="ур_напр1" localSheetId="0">#REF!</definedName>
    <definedName name="ур_напр1">#REF!</definedName>
    <definedName name="уровень.напряжения1" localSheetId="0">#REF!</definedName>
    <definedName name="уровень.напряжения1">#REF!</definedName>
    <definedName name="уровень_напряжения" localSheetId="0">#REF!</definedName>
    <definedName name="уровень_напряжения">#REF!</definedName>
  </definedNames>
  <calcPr calcId="181029"/>
  <customWorkbookViews>
    <customWorkbookView name="Высторопец Мария Сергеевна - Личное представление" guid="{9528F918-98F0-45FD-BE58-081CB6B26C60}" mergeInterval="0" personalView="1" maximized="1" xWindow="-8" yWindow="-8" windowWidth="1936" windowHeight="1056" activeSheetId="1"/>
    <customWorkbookView name="Блинова Татьяна Викторовна - Личное представление" guid="{512A30C0-C237-4A61-86DC-72786D6F25C2}" mergeInterval="0" personalView="1" maximized="1" xWindow="-8" yWindow="-8" windowWidth="1296" windowHeight="1000" activeSheetId="2"/>
    <customWorkbookView name="Савина Татьяна Вячеславовна - Личное представление" guid="{0CB0DA52-F445-4927-9AA2-C71984857A40}" mergeInterval="0" personalView="1" maximized="1" xWindow="-8" yWindow="-8" windowWidth="1936" windowHeight="1056" activeSheetId="2" showComments="commIndAndComment"/>
    <customWorkbookView name="Смирнова Татьяна Владимировна - Личное представление" guid="{6BDD9E66-BFEF-437C-92D4-C3942BAB2C45}" mergeInterval="0" personalView="1" maximized="1" xWindow="-8" yWindow="-8" windowWidth="1936" windowHeight="1056" activeSheetId="2"/>
    <customWorkbookView name="Сурмач Марина Валерьевна - Личное представление" guid="{0ED4EF63-5D08-4DEB-B312-C0FBC2C39F95}" mergeInterval="0" personalView="1" maximized="1" xWindow="-8" yWindow="-8" windowWidth="1936" windowHeight="1056" activeSheetId="2"/>
    <customWorkbookView name="Васькова Вероника Леонидовна - Личное представление" guid="{F0411C3B-1953-42F6-B0AB-C4CCEDB5FA1C}" mergeInterval="0" personalView="1" maximized="1" xWindow="-8" yWindow="-8" windowWidth="1936" windowHeight="1056" activeSheetId="2"/>
    <customWorkbookView name="Галашко Марина Валерьевна - Личное представление" guid="{39F5BC19-33A1-450E-8426-AA1A3487CB52}" mergeInterval="0" personalView="1" maximized="1" xWindow="-8" yWindow="-8" windowWidth="1296" windowHeight="1000" activeSheetId="1"/>
    <customWorkbookView name="Иванова Елена Алексеевна - Личное представление" guid="{D39D4E7D-6C3D-47CF-BFE2-CDFE67B11C85}" mergeInterval="0" personalView="1" maximized="1" xWindow="-8" yWindow="-8" windowWidth="1936" windowHeight="1056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T45" i="3"/>
  <c r="DV45" s="1"/>
  <c r="DR45"/>
  <c r="DQ45"/>
  <c r="DM45"/>
  <c r="DO45" s="1"/>
  <c r="DK45"/>
  <c r="DJ45"/>
  <c r="DT14"/>
  <c r="DR14"/>
  <c r="DQ14"/>
  <c r="DM14"/>
  <c r="DK14"/>
  <c r="DJ14"/>
  <c r="BU45"/>
  <c r="BT45"/>
  <c r="BR45"/>
  <c r="BQ45"/>
  <c r="BN45"/>
  <c r="BM45"/>
  <c r="BK45"/>
  <c r="BJ45"/>
  <c r="BU14"/>
  <c r="BT14"/>
  <c r="BR14"/>
  <c r="BQ14"/>
  <c r="BN14"/>
  <c r="BM14"/>
  <c r="BK14"/>
  <c r="BJ14"/>
  <c r="T45"/>
  <c r="V45" s="1"/>
  <c r="R45"/>
  <c r="Q45"/>
  <c r="M45"/>
  <c r="O45" s="1"/>
  <c r="K45"/>
  <c r="J45"/>
  <c r="T14"/>
  <c r="R14"/>
  <c r="Q14"/>
  <c r="M14"/>
  <c r="K14"/>
  <c r="J14"/>
  <c r="S45" l="1"/>
  <c r="L14"/>
  <c r="BS45"/>
  <c r="W45"/>
  <c r="L45"/>
  <c r="BP45"/>
  <c r="BO45"/>
  <c r="BV45"/>
  <c r="DL45"/>
  <c r="DS45"/>
  <c r="DP45"/>
  <c r="BL45"/>
  <c r="P45"/>
  <c r="BC14"/>
  <c r="BI14" s="1"/>
  <c r="R30"/>
  <c r="W30" s="1"/>
  <c r="K30"/>
  <c r="P30" s="1"/>
  <c r="D30"/>
  <c r="BY61"/>
  <c r="CA61"/>
  <c r="BX61"/>
  <c r="BY62"/>
  <c r="BV61"/>
  <c r="BI30"/>
  <c r="DW45"/>
  <c r="DW46"/>
  <c r="DW47"/>
  <c r="DW48"/>
  <c r="DW49"/>
  <c r="DW50"/>
  <c r="DW51"/>
  <c r="DW52"/>
  <c r="DW53"/>
  <c r="DW54"/>
  <c r="DW55"/>
  <c r="DW56"/>
  <c r="DW57"/>
  <c r="DW58"/>
  <c r="DW59"/>
  <c r="DW60"/>
  <c r="DW61"/>
  <c r="DW62"/>
  <c r="DW63"/>
  <c r="DW64"/>
  <c r="DW65"/>
  <c r="DW66"/>
  <c r="DW67"/>
  <c r="DW68"/>
  <c r="DW69"/>
  <c r="DW44"/>
  <c r="DW14"/>
  <c r="DW15"/>
  <c r="DW16"/>
  <c r="DW17"/>
  <c r="DW18"/>
  <c r="DW19"/>
  <c r="DW20"/>
  <c r="DW21"/>
  <c r="DW22"/>
  <c r="DW23"/>
  <c r="DW24"/>
  <c r="DW25"/>
  <c r="DW26"/>
  <c r="DW27"/>
  <c r="DW28"/>
  <c r="DW29"/>
  <c r="DW30"/>
  <c r="DW31"/>
  <c r="DW32"/>
  <c r="DW33"/>
  <c r="DW34"/>
  <c r="DW35"/>
  <c r="DW36"/>
  <c r="DW37"/>
  <c r="DW38"/>
  <c r="DW13"/>
  <c r="DP69"/>
  <c r="DP68"/>
  <c r="DP67"/>
  <c r="DP66"/>
  <c r="DP65"/>
  <c r="DP64"/>
  <c r="DP63"/>
  <c r="DP62"/>
  <c r="DP61"/>
  <c r="DP60"/>
  <c r="DP59"/>
  <c r="DP58"/>
  <c r="DP57"/>
  <c r="DP56"/>
  <c r="DP55"/>
  <c r="DP54"/>
  <c r="DP53"/>
  <c r="DP52"/>
  <c r="DP51"/>
  <c r="DP50"/>
  <c r="DP49"/>
  <c r="DP48"/>
  <c r="DP47"/>
  <c r="DP46"/>
  <c r="DP44"/>
  <c r="DP38"/>
  <c r="DP37"/>
  <c r="DP36"/>
  <c r="DP35"/>
  <c r="DP34"/>
  <c r="DP33"/>
  <c r="DP32"/>
  <c r="DP31"/>
  <c r="DP30"/>
  <c r="DP29"/>
  <c r="DP28"/>
  <c r="DP27"/>
  <c r="DP26"/>
  <c r="DP25"/>
  <c r="DP24"/>
  <c r="DP23"/>
  <c r="DP22"/>
  <c r="DP21"/>
  <c r="DP20"/>
  <c r="DP19"/>
  <c r="DP18"/>
  <c r="DP17"/>
  <c r="DP16"/>
  <c r="DP15"/>
  <c r="DP14"/>
  <c r="DP13"/>
  <c r="DI69"/>
  <c r="DI68"/>
  <c r="DI67"/>
  <c r="DI66"/>
  <c r="DI65"/>
  <c r="DI64"/>
  <c r="DI63"/>
  <c r="DI62"/>
  <c r="DI61"/>
  <c r="DI60"/>
  <c r="DI59"/>
  <c r="DI58"/>
  <c r="DI57"/>
  <c r="DI56"/>
  <c r="DI55"/>
  <c r="DI54"/>
  <c r="DI53"/>
  <c r="DI52"/>
  <c r="DI51"/>
  <c r="DI50"/>
  <c r="DI49"/>
  <c r="DI48"/>
  <c r="DI47"/>
  <c r="DI46"/>
  <c r="DI45"/>
  <c r="DI44"/>
  <c r="ED44" s="1"/>
  <c r="DI14"/>
  <c r="DI15"/>
  <c r="DI16"/>
  <c r="ED16" s="1"/>
  <c r="DI17"/>
  <c r="DI18"/>
  <c r="ED18" s="1"/>
  <c r="DI19"/>
  <c r="DI20"/>
  <c r="DI21"/>
  <c r="DI22"/>
  <c r="ED22" s="1"/>
  <c r="DI23"/>
  <c r="DI24"/>
  <c r="ED24" s="1"/>
  <c r="DI25"/>
  <c r="DI26"/>
  <c r="DI27"/>
  <c r="DI28"/>
  <c r="ED28" s="1"/>
  <c r="DI29"/>
  <c r="DI30"/>
  <c r="ED30" s="1"/>
  <c r="DI31"/>
  <c r="DI32"/>
  <c r="DI33"/>
  <c r="DI34"/>
  <c r="DI35"/>
  <c r="DI36"/>
  <c r="DI37"/>
  <c r="DI38"/>
  <c r="DI13"/>
  <c r="BW69"/>
  <c r="BW68"/>
  <c r="BW67"/>
  <c r="BW66"/>
  <c r="BW65"/>
  <c r="BW64"/>
  <c r="BW63"/>
  <c r="BW62"/>
  <c r="BW61"/>
  <c r="BW60"/>
  <c r="BW59"/>
  <c r="BW58"/>
  <c r="BW57"/>
  <c r="BW56"/>
  <c r="BW55"/>
  <c r="BW54"/>
  <c r="BW53"/>
  <c r="BW52"/>
  <c r="BW51"/>
  <c r="BW50"/>
  <c r="BW49"/>
  <c r="BW48"/>
  <c r="BW47"/>
  <c r="BW46"/>
  <c r="BW45"/>
  <c r="BW44"/>
  <c r="BP69"/>
  <c r="BP68"/>
  <c r="BP67"/>
  <c r="BP66"/>
  <c r="BP65"/>
  <c r="BP64"/>
  <c r="BP63"/>
  <c r="BP62"/>
  <c r="BP61"/>
  <c r="BP60"/>
  <c r="BP59"/>
  <c r="BP58"/>
  <c r="BP57"/>
  <c r="BP56"/>
  <c r="BP55"/>
  <c r="BP54"/>
  <c r="BP53"/>
  <c r="BP52"/>
  <c r="BP51"/>
  <c r="BP50"/>
  <c r="BP49"/>
  <c r="BP48"/>
  <c r="BP47"/>
  <c r="BP46"/>
  <c r="BP44"/>
  <c r="BI69"/>
  <c r="BI68"/>
  <c r="BI67"/>
  <c r="BI66"/>
  <c r="BI65"/>
  <c r="BI64"/>
  <c r="CD64" s="1"/>
  <c r="BI63"/>
  <c r="BI62"/>
  <c r="BI61"/>
  <c r="CD61" s="1"/>
  <c r="BI60"/>
  <c r="BI59"/>
  <c r="BI58"/>
  <c r="BI57"/>
  <c r="CD57" s="1"/>
  <c r="BI56"/>
  <c r="BI55"/>
  <c r="BI54"/>
  <c r="BI53"/>
  <c r="BI52"/>
  <c r="BI51"/>
  <c r="BI50"/>
  <c r="BI49"/>
  <c r="CD49" s="1"/>
  <c r="BI48"/>
  <c r="BI47"/>
  <c r="BI46"/>
  <c r="BI45"/>
  <c r="BI44"/>
  <c r="BW38"/>
  <c r="BW37"/>
  <c r="BW36"/>
  <c r="BW35"/>
  <c r="BW34"/>
  <c r="BW33"/>
  <c r="BW32"/>
  <c r="BW31"/>
  <c r="BW30"/>
  <c r="BW29"/>
  <c r="BW28"/>
  <c r="BW27"/>
  <c r="BW26"/>
  <c r="BW25"/>
  <c r="BW24"/>
  <c r="BW23"/>
  <c r="BW22"/>
  <c r="BW21"/>
  <c r="BW20"/>
  <c r="BW19"/>
  <c r="BW18"/>
  <c r="BW17"/>
  <c r="BW16"/>
  <c r="BW15"/>
  <c r="BW14"/>
  <c r="BW13"/>
  <c r="BP38"/>
  <c r="BP37"/>
  <c r="BP36"/>
  <c r="BP35"/>
  <c r="BP34"/>
  <c r="BP33"/>
  <c r="BP32"/>
  <c r="BP31"/>
  <c r="BP30"/>
  <c r="BP29"/>
  <c r="BP28"/>
  <c r="BP27"/>
  <c r="BP26"/>
  <c r="BP25"/>
  <c r="BP24"/>
  <c r="BP23"/>
  <c r="BP22"/>
  <c r="BP21"/>
  <c r="BP20"/>
  <c r="BP19"/>
  <c r="BP18"/>
  <c r="BP17"/>
  <c r="BP16"/>
  <c r="BP15"/>
  <c r="BP14"/>
  <c r="BP13"/>
  <c r="BI15"/>
  <c r="BI16"/>
  <c r="BI17"/>
  <c r="BI18"/>
  <c r="BI19"/>
  <c r="CD19" s="1"/>
  <c r="BI20"/>
  <c r="BI21"/>
  <c r="BI22"/>
  <c r="BI23"/>
  <c r="CD23" s="1"/>
  <c r="BI24"/>
  <c r="BI25"/>
  <c r="BI26"/>
  <c r="BI27"/>
  <c r="BI28"/>
  <c r="BI29"/>
  <c r="BI31"/>
  <c r="CD31" s="1"/>
  <c r="BI32"/>
  <c r="BI33"/>
  <c r="BI34"/>
  <c r="BI35"/>
  <c r="CD35" s="1"/>
  <c r="BI36"/>
  <c r="BI37"/>
  <c r="BI38"/>
  <c r="BI13"/>
  <c r="CD13" s="1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4"/>
  <c r="W38"/>
  <c r="W37"/>
  <c r="W36"/>
  <c r="W35"/>
  <c r="W34"/>
  <c r="W33"/>
  <c r="W32"/>
  <c r="W31"/>
  <c r="W29"/>
  <c r="W28"/>
  <c r="W27"/>
  <c r="W26"/>
  <c r="W25"/>
  <c r="W24"/>
  <c r="W23"/>
  <c r="W22"/>
  <c r="W21"/>
  <c r="W20"/>
  <c r="W19"/>
  <c r="W18"/>
  <c r="W17"/>
  <c r="W16"/>
  <c r="W15"/>
  <c r="W14"/>
  <c r="W13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4"/>
  <c r="P38"/>
  <c r="P37"/>
  <c r="P36"/>
  <c r="P35"/>
  <c r="P34"/>
  <c r="P33"/>
  <c r="P32"/>
  <c r="P31"/>
  <c r="P29"/>
  <c r="P28"/>
  <c r="P27"/>
  <c r="P26"/>
  <c r="P25"/>
  <c r="P24"/>
  <c r="P23"/>
  <c r="P22"/>
  <c r="P21"/>
  <c r="P20"/>
  <c r="P19"/>
  <c r="P18"/>
  <c r="P17"/>
  <c r="P16"/>
  <c r="P15"/>
  <c r="P14"/>
  <c r="P13"/>
  <c r="I44"/>
  <c r="I69"/>
  <c r="I68"/>
  <c r="I67"/>
  <c r="I66"/>
  <c r="I65"/>
  <c r="I64"/>
  <c r="I63"/>
  <c r="I62"/>
  <c r="I61"/>
  <c r="I60"/>
  <c r="AD60" s="1"/>
  <c r="I59"/>
  <c r="I58"/>
  <c r="AD58" s="1"/>
  <c r="I57"/>
  <c r="I56"/>
  <c r="I55"/>
  <c r="I54"/>
  <c r="AD54" s="1"/>
  <c r="I53"/>
  <c r="AD53" s="1"/>
  <c r="I52"/>
  <c r="I51"/>
  <c r="I50"/>
  <c r="I49"/>
  <c r="AD49" s="1"/>
  <c r="I48"/>
  <c r="AD48" s="1"/>
  <c r="I47"/>
  <c r="I46"/>
  <c r="AD46" s="1"/>
  <c r="I45"/>
  <c r="AD45" s="1"/>
  <c r="I14"/>
  <c r="I15"/>
  <c r="I16"/>
  <c r="AD16" s="1"/>
  <c r="I17"/>
  <c r="I18"/>
  <c r="AD18" s="1"/>
  <c r="I19"/>
  <c r="I20"/>
  <c r="I21"/>
  <c r="AD21" s="1"/>
  <c r="I22"/>
  <c r="AD22" s="1"/>
  <c r="I23"/>
  <c r="AD23" s="1"/>
  <c r="I24"/>
  <c r="AD24" s="1"/>
  <c r="I25"/>
  <c r="I26"/>
  <c r="I27"/>
  <c r="I28"/>
  <c r="AD28" s="1"/>
  <c r="I29"/>
  <c r="AD29" s="1"/>
  <c r="I30"/>
  <c r="I31"/>
  <c r="AD31" s="1"/>
  <c r="I32"/>
  <c r="I33"/>
  <c r="I34"/>
  <c r="I35"/>
  <c r="I36"/>
  <c r="AD36" s="1"/>
  <c r="I37"/>
  <c r="I38"/>
  <c r="I13"/>
  <c r="DY60"/>
  <c r="DX60"/>
  <c r="DY29"/>
  <c r="DX29"/>
  <c r="DV29"/>
  <c r="BY29"/>
  <c r="BX29"/>
  <c r="BX60"/>
  <c r="BH60"/>
  <c r="DY54"/>
  <c r="EA54"/>
  <c r="DX54"/>
  <c r="DV54"/>
  <c r="DL54"/>
  <c r="DY23"/>
  <c r="EA23"/>
  <c r="DX23"/>
  <c r="BY23"/>
  <c r="CA23"/>
  <c r="BY54"/>
  <c r="CA54"/>
  <c r="BX54"/>
  <c r="BV54"/>
  <c r="BE54"/>
  <c r="BE23"/>
  <c r="CD53" l="1"/>
  <c r="AD13"/>
  <c r="AD38"/>
  <c r="AD56"/>
  <c r="CD20"/>
  <c r="CD46"/>
  <c r="CD58"/>
  <c r="AD50"/>
  <c r="AD19"/>
  <c r="AD51"/>
  <c r="AL44" s="1"/>
  <c r="AD17"/>
  <c r="ED38"/>
  <c r="ED26"/>
  <c r="AD20"/>
  <c r="AD62"/>
  <c r="AD52"/>
  <c r="AD64"/>
  <c r="CD27"/>
  <c r="CD15"/>
  <c r="CD24"/>
  <c r="CD50"/>
  <c r="CD62"/>
  <c r="AD67"/>
  <c r="AD15"/>
  <c r="AD26"/>
  <c r="CD28"/>
  <c r="CD54"/>
  <c r="CD66"/>
  <c r="AD27"/>
  <c r="AD55"/>
  <c r="AD57"/>
  <c r="AD69"/>
  <c r="ED32"/>
  <c r="ED20"/>
  <c r="EL13" s="1"/>
  <c r="AD44"/>
  <c r="AD47"/>
  <c r="AD59"/>
  <c r="AD25"/>
  <c r="CD18"/>
  <c r="P70"/>
  <c r="BW41"/>
  <c r="CD51"/>
  <c r="CD59"/>
  <c r="BW70"/>
  <c r="ED69"/>
  <c r="AD33"/>
  <c r="CD33"/>
  <c r="CD47"/>
  <c r="CD55"/>
  <c r="CD45"/>
  <c r="DI39"/>
  <c r="ED35"/>
  <c r="ED31"/>
  <c r="ED27"/>
  <c r="ED23"/>
  <c r="ED19"/>
  <c r="ED15"/>
  <c r="ED46"/>
  <c r="ED50"/>
  <c r="ED54"/>
  <c r="ED58"/>
  <c r="ED62"/>
  <c r="ED66"/>
  <c r="DP39"/>
  <c r="BP39"/>
  <c r="BI70"/>
  <c r="ED47"/>
  <c r="ED51"/>
  <c r="ED55"/>
  <c r="ED59"/>
  <c r="ED63"/>
  <c r="I39"/>
  <c r="CD29"/>
  <c r="CD25"/>
  <c r="CD21"/>
  <c r="BI39"/>
  <c r="BP41"/>
  <c r="CD22"/>
  <c r="CD26"/>
  <c r="CD30"/>
  <c r="BW39"/>
  <c r="CD48"/>
  <c r="CL44" s="1"/>
  <c r="CD52"/>
  <c r="CD56"/>
  <c r="CD60"/>
  <c r="ED33"/>
  <c r="ED29"/>
  <c r="ED25"/>
  <c r="ED21"/>
  <c r="ED17"/>
  <c r="ED48"/>
  <c r="ED52"/>
  <c r="ED56"/>
  <c r="ED60"/>
  <c r="ED64"/>
  <c r="DP70"/>
  <c r="DW70"/>
  <c r="CD16"/>
  <c r="BP72"/>
  <c r="ED49"/>
  <c r="ED53"/>
  <c r="ED57"/>
  <c r="ED61"/>
  <c r="DW39"/>
  <c r="AD14"/>
  <c r="W70"/>
  <c r="CD17"/>
  <c r="BW72"/>
  <c r="DW41"/>
  <c r="DW72"/>
  <c r="DI70"/>
  <c r="I70"/>
  <c r="P72"/>
  <c r="CD44"/>
  <c r="BP70"/>
  <c r="ED14"/>
  <c r="ED13"/>
  <c r="ED45"/>
  <c r="EL44" s="1"/>
  <c r="DP72"/>
  <c r="DP41"/>
  <c r="CD14"/>
  <c r="W41"/>
  <c r="P41"/>
  <c r="P39"/>
  <c r="W72"/>
  <c r="AD61"/>
  <c r="W39"/>
  <c r="AD30"/>
  <c r="AA64"/>
  <c r="X64"/>
  <c r="AA33"/>
  <c r="X33"/>
  <c r="AA67"/>
  <c r="V67"/>
  <c r="O67"/>
  <c r="AA36"/>
  <c r="V36"/>
  <c r="O36"/>
  <c r="L36"/>
  <c r="E36"/>
  <c r="E67"/>
  <c r="H67"/>
  <c r="H36"/>
  <c r="CL13"/>
  <c r="CH44" l="1"/>
  <c r="CT44" s="1"/>
  <c r="EH13"/>
  <c r="ET13" s="1"/>
  <c r="EH44"/>
  <c r="EP44" s="1"/>
  <c r="CH13"/>
  <c r="CP13" s="1"/>
  <c r="AH13"/>
  <c r="AH44"/>
  <c r="AT44" s="1"/>
  <c r="AC67"/>
  <c r="AC36"/>
  <c r="Y54"/>
  <c r="AA54"/>
  <c r="X54"/>
  <c r="Y23"/>
  <c r="AA23"/>
  <c r="X23"/>
  <c r="E23"/>
  <c r="AL13"/>
  <c r="CP44" l="1"/>
  <c r="CX63" s="1"/>
  <c r="DB63" s="1"/>
  <c r="ET44"/>
  <c r="EX49" s="1"/>
  <c r="FB49" s="1"/>
  <c r="EP13"/>
  <c r="EX34" s="1"/>
  <c r="FB34" s="1"/>
  <c r="CT13"/>
  <c r="CX36" s="1"/>
  <c r="DB36" s="1"/>
  <c r="AT13"/>
  <c r="AP13"/>
  <c r="AP44"/>
  <c r="AX63" s="1"/>
  <c r="BB63" s="1"/>
  <c r="EX46"/>
  <c r="FB46" s="1"/>
  <c r="EX44"/>
  <c r="FB44" s="1"/>
  <c r="EX47"/>
  <c r="FB47" s="1"/>
  <c r="EX63"/>
  <c r="FB63" s="1"/>
  <c r="EX51"/>
  <c r="FB51" s="1"/>
  <c r="EX67"/>
  <c r="FB67" s="1"/>
  <c r="EX62"/>
  <c r="FB62" s="1"/>
  <c r="EX61"/>
  <c r="FB61" s="1"/>
  <c r="EX52"/>
  <c r="FB52" s="1"/>
  <c r="EX58"/>
  <c r="FB58" s="1"/>
  <c r="EX59"/>
  <c r="FB59" s="1"/>
  <c r="EX57"/>
  <c r="FB57" s="1"/>
  <c r="EX64"/>
  <c r="FB64" s="1"/>
  <c r="EX48"/>
  <c r="FB48" s="1"/>
  <c r="EX54"/>
  <c r="FB54" s="1"/>
  <c r="EX60"/>
  <c r="FB60" s="1"/>
  <c r="EX69"/>
  <c r="FB69" s="1"/>
  <c r="EX50"/>
  <c r="FB50" s="1"/>
  <c r="EX26"/>
  <c r="FB26" s="1"/>
  <c r="EX21"/>
  <c r="FB21" s="1"/>
  <c r="EX24"/>
  <c r="FB24" s="1"/>
  <c r="EX27"/>
  <c r="FB27" s="1"/>
  <c r="CX37"/>
  <c r="DB37" s="1"/>
  <c r="CX38"/>
  <c r="DB38" s="1"/>
  <c r="CX19"/>
  <c r="DB19" s="1"/>
  <c r="CX28"/>
  <c r="DB28" s="1"/>
  <c r="CX34"/>
  <c r="DB34" s="1"/>
  <c r="CX15"/>
  <c r="DB15" s="1"/>
  <c r="CX32"/>
  <c r="DB32" s="1"/>
  <c r="CX22"/>
  <c r="DB22" s="1"/>
  <c r="CX31"/>
  <c r="DB31" s="1"/>
  <c r="CX35"/>
  <c r="DB35" s="1"/>
  <c r="CX16"/>
  <c r="DB16" s="1"/>
  <c r="CX33"/>
  <c r="DB33" s="1"/>
  <c r="CX27"/>
  <c r="DB27" s="1"/>
  <c r="CX26"/>
  <c r="DB26" s="1"/>
  <c r="CX24"/>
  <c r="DB24" s="1"/>
  <c r="CX23"/>
  <c r="DB23" s="1"/>
  <c r="CX17"/>
  <c r="DB17" s="1"/>
  <c r="CX25"/>
  <c r="DB25" s="1"/>
  <c r="CX20"/>
  <c r="DB20" s="1"/>
  <c r="CX21"/>
  <c r="DB21" s="1"/>
  <c r="CX14"/>
  <c r="DB14" s="1"/>
  <c r="CX67"/>
  <c r="DB67" s="1"/>
  <c r="CX59"/>
  <c r="DB59" s="1"/>
  <c r="CX48"/>
  <c r="DB48" s="1"/>
  <c r="CX55"/>
  <c r="DB55" s="1"/>
  <c r="CX56"/>
  <c r="DB56" s="1"/>
  <c r="CX61"/>
  <c r="DB61" s="1"/>
  <c r="CX52"/>
  <c r="DB52" s="1"/>
  <c r="BL23"/>
  <c r="BZ23" s="1"/>
  <c r="DQ41"/>
  <c r="DJ41"/>
  <c r="DQ72"/>
  <c r="DJ72"/>
  <c r="BQ72"/>
  <c r="BJ72"/>
  <c r="BQ41"/>
  <c r="BJ41"/>
  <c r="J72"/>
  <c r="Q72"/>
  <c r="Q41"/>
  <c r="J41"/>
  <c r="CX50" l="1"/>
  <c r="DB50" s="1"/>
  <c r="CX57"/>
  <c r="DB57" s="1"/>
  <c r="EX13"/>
  <c r="FB13" s="1"/>
  <c r="EX18"/>
  <c r="FB18" s="1"/>
  <c r="CX47"/>
  <c r="DB47" s="1"/>
  <c r="CX62"/>
  <c r="DB62" s="1"/>
  <c r="CX18"/>
  <c r="DB18" s="1"/>
  <c r="CX30"/>
  <c r="DB30" s="1"/>
  <c r="EX28"/>
  <c r="FB28" s="1"/>
  <c r="EX15"/>
  <c r="FB15" s="1"/>
  <c r="EX14"/>
  <c r="FB14" s="1"/>
  <c r="EX45"/>
  <c r="FB45" s="1"/>
  <c r="EX66"/>
  <c r="FB66" s="1"/>
  <c r="EX31"/>
  <c r="FB31" s="1"/>
  <c r="CX69"/>
  <c r="DB69" s="1"/>
  <c r="EX19"/>
  <c r="FB19" s="1"/>
  <c r="EX33"/>
  <c r="FB33" s="1"/>
  <c r="EX65"/>
  <c r="FB65" s="1"/>
  <c r="EX17"/>
  <c r="FB17" s="1"/>
  <c r="EX36"/>
  <c r="FB36" s="1"/>
  <c r="EX16"/>
  <c r="FB16" s="1"/>
  <c r="EX38"/>
  <c r="FB38" s="1"/>
  <c r="EX68"/>
  <c r="FB68" s="1"/>
  <c r="CX44"/>
  <c r="DB44" s="1"/>
  <c r="EX30"/>
  <c r="FB30" s="1"/>
  <c r="CX13"/>
  <c r="DB13" s="1"/>
  <c r="EX23"/>
  <c r="FB23" s="1"/>
  <c r="EX22"/>
  <c r="FB22" s="1"/>
  <c r="EX53"/>
  <c r="FB53" s="1"/>
  <c r="EX56"/>
  <c r="FB56" s="1"/>
  <c r="CX49"/>
  <c r="DB49" s="1"/>
  <c r="CX54"/>
  <c r="DB54" s="1"/>
  <c r="CX65"/>
  <c r="DB65" s="1"/>
  <c r="CX51"/>
  <c r="DB51" s="1"/>
  <c r="EX32"/>
  <c r="FB32" s="1"/>
  <c r="CX60"/>
  <c r="DB60" s="1"/>
  <c r="CX64"/>
  <c r="DB64" s="1"/>
  <c r="CX53"/>
  <c r="DB53" s="1"/>
  <c r="CX66"/>
  <c r="DB66" s="1"/>
  <c r="CX29"/>
  <c r="DB29" s="1"/>
  <c r="EX20"/>
  <c r="FB20" s="1"/>
  <c r="EX37"/>
  <c r="FB37" s="1"/>
  <c r="EX55"/>
  <c r="FB55" s="1"/>
  <c r="CX58"/>
  <c r="DB58" s="1"/>
  <c r="CX68"/>
  <c r="DB68" s="1"/>
  <c r="EX35"/>
  <c r="FB35" s="1"/>
  <c r="EX29"/>
  <c r="FB29" s="1"/>
  <c r="CX45"/>
  <c r="DB45" s="1"/>
  <c r="CX46"/>
  <c r="DB46" s="1"/>
  <c r="EX25"/>
  <c r="FB25" s="1"/>
  <c r="AX13"/>
  <c r="BB13" s="1"/>
  <c r="AX51"/>
  <c r="BB51" s="1"/>
  <c r="AX67"/>
  <c r="BB67" s="1"/>
  <c r="AX45"/>
  <c r="BB45" s="1"/>
  <c r="AX50"/>
  <c r="BB50" s="1"/>
  <c r="AX35"/>
  <c r="BB35" s="1"/>
  <c r="AX49"/>
  <c r="BB49" s="1"/>
  <c r="AX37"/>
  <c r="BB37" s="1"/>
  <c r="AX31"/>
  <c r="BB31" s="1"/>
  <c r="AX33"/>
  <c r="BB33" s="1"/>
  <c r="AX18"/>
  <c r="BB18" s="1"/>
  <c r="AX38"/>
  <c r="BB38" s="1"/>
  <c r="AX17"/>
  <c r="BB17" s="1"/>
  <c r="AX26"/>
  <c r="BB26" s="1"/>
  <c r="AX36"/>
  <c r="BB36" s="1"/>
  <c r="AX27"/>
  <c r="BB27" s="1"/>
  <c r="AX32"/>
  <c r="BB32" s="1"/>
  <c r="AX19"/>
  <c r="BB19" s="1"/>
  <c r="AX29"/>
  <c r="BB29" s="1"/>
  <c r="AX30"/>
  <c r="BB30" s="1"/>
  <c r="AX21"/>
  <c r="BB21" s="1"/>
  <c r="AX28"/>
  <c r="BB28" s="1"/>
  <c r="AX23"/>
  <c r="BB23" s="1"/>
  <c r="AX24"/>
  <c r="BB24" s="1"/>
  <c r="AX34"/>
  <c r="BB34" s="1"/>
  <c r="AX22"/>
  <c r="BB22" s="1"/>
  <c r="AX25"/>
  <c r="BB25" s="1"/>
  <c r="AX14"/>
  <c r="BB14" s="1"/>
  <c r="AX16"/>
  <c r="BB16" s="1"/>
  <c r="AX15"/>
  <c r="BB15" s="1"/>
  <c r="AX20"/>
  <c r="BB20" s="1"/>
  <c r="AX52"/>
  <c r="BB52" s="1"/>
  <c r="AX55"/>
  <c r="BB55" s="1"/>
  <c r="AX54"/>
  <c r="BB54" s="1"/>
  <c r="AX64"/>
  <c r="BB64" s="1"/>
  <c r="AX68"/>
  <c r="BB68" s="1"/>
  <c r="AX47"/>
  <c r="BB47" s="1"/>
  <c r="AX58"/>
  <c r="BB58" s="1"/>
  <c r="AX59"/>
  <c r="BB59" s="1"/>
  <c r="AX66"/>
  <c r="BB66" s="1"/>
  <c r="AX56"/>
  <c r="BB56" s="1"/>
  <c r="AX60"/>
  <c r="BB60" s="1"/>
  <c r="AX69"/>
  <c r="BB69" s="1"/>
  <c r="AX65"/>
  <c r="BB65" s="1"/>
  <c r="AX53"/>
  <c r="BB53" s="1"/>
  <c r="AX46"/>
  <c r="BB46" s="1"/>
  <c r="AX44"/>
  <c r="BB44" s="1"/>
  <c r="AX62"/>
  <c r="BB62" s="1"/>
  <c r="AX48"/>
  <c r="BB48" s="1"/>
  <c r="AX57"/>
  <c r="BB57" s="1"/>
  <c r="AX61"/>
  <c r="BB61" s="1"/>
  <c r="DQ70"/>
  <c r="DJ70"/>
  <c r="DC70"/>
  <c r="DQ39"/>
  <c r="DJ39"/>
  <c r="DC39"/>
  <c r="BQ70"/>
  <c r="BJ70"/>
  <c r="BC70"/>
  <c r="BQ39"/>
  <c r="BJ39"/>
  <c r="BC39"/>
  <c r="Q70"/>
  <c r="J70"/>
  <c r="C70"/>
  <c r="FB70" l="1"/>
  <c r="DB70"/>
  <c r="FB39"/>
  <c r="FB42" s="1"/>
  <c r="DB39"/>
  <c r="BB39"/>
  <c r="BB41" s="1"/>
  <c r="BB70"/>
  <c r="BB73" s="1"/>
  <c r="FB73"/>
  <c r="FB72"/>
  <c r="DB41"/>
  <c r="DB42"/>
  <c r="DB73"/>
  <c r="DB72"/>
  <c r="J39"/>
  <c r="Q39"/>
  <c r="C39"/>
  <c r="BX45"/>
  <c r="BY45"/>
  <c r="CA45"/>
  <c r="CB45"/>
  <c r="BX46"/>
  <c r="BY46"/>
  <c r="CA46"/>
  <c r="BX47"/>
  <c r="BY47"/>
  <c r="CA47"/>
  <c r="BX48"/>
  <c r="BX49"/>
  <c r="BX50"/>
  <c r="BY50"/>
  <c r="CA50"/>
  <c r="BX51"/>
  <c r="BY51"/>
  <c r="BX52"/>
  <c r="CA52"/>
  <c r="BX53"/>
  <c r="BX55"/>
  <c r="CA55"/>
  <c r="BX56"/>
  <c r="BY56"/>
  <c r="CA56"/>
  <c r="BX57"/>
  <c r="BY57"/>
  <c r="CA57"/>
  <c r="BX58"/>
  <c r="BY58"/>
  <c r="CA58"/>
  <c r="BX59"/>
  <c r="BX62"/>
  <c r="BY64"/>
  <c r="CA64"/>
  <c r="BX66"/>
  <c r="BY44"/>
  <c r="CA44"/>
  <c r="CB44"/>
  <c r="BX44"/>
  <c r="DX66"/>
  <c r="DY44"/>
  <c r="EA44"/>
  <c r="EB44"/>
  <c r="DY45"/>
  <c r="EA45"/>
  <c r="EB45"/>
  <c r="DY46"/>
  <c r="DY47"/>
  <c r="EA47"/>
  <c r="DY50"/>
  <c r="EA50"/>
  <c r="DY51"/>
  <c r="DY56"/>
  <c r="EA56"/>
  <c r="DY58"/>
  <c r="EA58"/>
  <c r="DY61"/>
  <c r="EA61"/>
  <c r="EB61"/>
  <c r="DY62"/>
  <c r="DY64"/>
  <c r="DX45"/>
  <c r="DX46"/>
  <c r="DX47"/>
  <c r="DX48"/>
  <c r="DX49"/>
  <c r="DX50"/>
  <c r="DX51"/>
  <c r="DX52"/>
  <c r="DX53"/>
  <c r="DX55"/>
  <c r="DX56"/>
  <c r="DX57"/>
  <c r="DX58"/>
  <c r="DX59"/>
  <c r="DX61"/>
  <c r="DX62"/>
  <c r="DX63"/>
  <c r="DX64"/>
  <c r="DX69"/>
  <c r="DX44"/>
  <c r="DY15"/>
  <c r="DX14"/>
  <c r="DY14"/>
  <c r="EA14"/>
  <c r="EB14"/>
  <c r="DX15"/>
  <c r="DX16"/>
  <c r="DY16"/>
  <c r="EA16"/>
  <c r="DX17"/>
  <c r="DX18"/>
  <c r="DX19"/>
  <c r="DY19"/>
  <c r="EA19"/>
  <c r="DX20"/>
  <c r="DY20"/>
  <c r="DX21"/>
  <c r="DX22"/>
  <c r="DX24"/>
  <c r="DX25"/>
  <c r="DY25"/>
  <c r="EA25"/>
  <c r="DX26"/>
  <c r="DX27"/>
  <c r="DY27"/>
  <c r="EA27"/>
  <c r="DX28"/>
  <c r="DX30"/>
  <c r="DY30"/>
  <c r="EA30"/>
  <c r="EB30"/>
  <c r="DX31"/>
  <c r="DY31"/>
  <c r="DX32"/>
  <c r="DX33"/>
  <c r="DY33"/>
  <c r="DX35"/>
  <c r="DX38"/>
  <c r="EB13"/>
  <c r="EA13"/>
  <c r="DY13"/>
  <c r="DX13"/>
  <c r="CA13"/>
  <c r="DV49"/>
  <c r="DS47"/>
  <c r="DV30"/>
  <c r="DS30"/>
  <c r="DS16"/>
  <c r="DV64"/>
  <c r="DV63"/>
  <c r="DV62"/>
  <c r="DV61"/>
  <c r="DV60"/>
  <c r="DV59"/>
  <c r="DV58"/>
  <c r="DV57"/>
  <c r="DV56"/>
  <c r="DV55"/>
  <c r="DV53"/>
  <c r="DV52"/>
  <c r="DV51"/>
  <c r="DV50"/>
  <c r="DV48"/>
  <c r="DV47"/>
  <c r="DV46"/>
  <c r="DV44"/>
  <c r="DS64"/>
  <c r="DS63"/>
  <c r="DS62"/>
  <c r="DS61"/>
  <c r="DS60"/>
  <c r="DS59"/>
  <c r="DS58"/>
  <c r="DS57"/>
  <c r="DS56"/>
  <c r="DS55"/>
  <c r="DS54"/>
  <c r="DS53"/>
  <c r="DS52"/>
  <c r="DS51"/>
  <c r="DS50"/>
  <c r="DS49"/>
  <c r="DS48"/>
  <c r="DS46"/>
  <c r="DS44"/>
  <c r="DV38"/>
  <c r="DV35"/>
  <c r="DV34"/>
  <c r="DV33"/>
  <c r="DV32"/>
  <c r="DV31"/>
  <c r="DV28"/>
  <c r="DV27"/>
  <c r="DV26"/>
  <c r="DV25"/>
  <c r="DV24"/>
  <c r="DV23"/>
  <c r="DV22"/>
  <c r="DV21"/>
  <c r="DV20"/>
  <c r="DV19"/>
  <c r="DV18"/>
  <c r="DV17"/>
  <c r="DV16"/>
  <c r="DS38"/>
  <c r="DS35"/>
  <c r="DS34"/>
  <c r="DS33"/>
  <c r="DS32"/>
  <c r="DS31"/>
  <c r="DS29"/>
  <c r="DS28"/>
  <c r="DS27"/>
  <c r="DS26"/>
  <c r="DS25"/>
  <c r="DS24"/>
  <c r="DS23"/>
  <c r="DS22"/>
  <c r="DS21"/>
  <c r="DS20"/>
  <c r="DS19"/>
  <c r="DS18"/>
  <c r="DS17"/>
  <c r="DO69"/>
  <c r="DO66"/>
  <c r="DO65"/>
  <c r="DO64"/>
  <c r="DO63"/>
  <c r="DO62"/>
  <c r="DO61"/>
  <c r="DO60"/>
  <c r="DO59"/>
  <c r="DO58"/>
  <c r="DO57"/>
  <c r="DO56"/>
  <c r="DO55"/>
  <c r="DO54"/>
  <c r="DO53"/>
  <c r="DO52"/>
  <c r="DO51"/>
  <c r="DO50"/>
  <c r="DO49"/>
  <c r="DO48"/>
  <c r="DO47"/>
  <c r="DO46"/>
  <c r="DO44"/>
  <c r="DL69"/>
  <c r="DL66"/>
  <c r="DL65"/>
  <c r="DL64"/>
  <c r="DL63"/>
  <c r="DL62"/>
  <c r="DL61"/>
  <c r="DL60"/>
  <c r="DL59"/>
  <c r="DL58"/>
  <c r="DL57"/>
  <c r="DL56"/>
  <c r="DL55"/>
  <c r="DL53"/>
  <c r="DL52"/>
  <c r="DL51"/>
  <c r="DL50"/>
  <c r="DL49"/>
  <c r="DL48"/>
  <c r="DL47"/>
  <c r="DL46"/>
  <c r="DL44"/>
  <c r="DO38"/>
  <c r="DO35"/>
  <c r="DO34"/>
  <c r="DO33"/>
  <c r="DO32"/>
  <c r="DO31"/>
  <c r="DO30"/>
  <c r="DO29"/>
  <c r="DO28"/>
  <c r="DO27"/>
  <c r="DO26"/>
  <c r="DO25"/>
  <c r="DO24"/>
  <c r="DO23"/>
  <c r="DO22"/>
  <c r="DO21"/>
  <c r="DO20"/>
  <c r="DO19"/>
  <c r="DO18"/>
  <c r="DO17"/>
  <c r="DO16"/>
  <c r="DO15"/>
  <c r="DO14"/>
  <c r="DO13"/>
  <c r="DL38"/>
  <c r="DL35"/>
  <c r="DL34"/>
  <c r="DL33"/>
  <c r="DL32"/>
  <c r="DL31"/>
  <c r="DL30"/>
  <c r="DL29"/>
  <c r="DL28"/>
  <c r="DL27"/>
  <c r="DL26"/>
  <c r="DL25"/>
  <c r="DL24"/>
  <c r="DL23"/>
  <c r="DL22"/>
  <c r="DL21"/>
  <c r="DL20"/>
  <c r="DL19"/>
  <c r="DL18"/>
  <c r="DL17"/>
  <c r="DL16"/>
  <c r="DL15"/>
  <c r="DL14"/>
  <c r="DL13"/>
  <c r="DE64"/>
  <c r="DH69"/>
  <c r="DH66"/>
  <c r="DH65"/>
  <c r="DH64"/>
  <c r="DH63"/>
  <c r="DH62"/>
  <c r="DH61"/>
  <c r="DH60"/>
  <c r="DH59"/>
  <c r="DH58"/>
  <c r="DH57"/>
  <c r="DH56"/>
  <c r="DH55"/>
  <c r="DH54"/>
  <c r="DH53"/>
  <c r="DH52"/>
  <c r="DH51"/>
  <c r="DH50"/>
  <c r="DH49"/>
  <c r="DH48"/>
  <c r="DH47"/>
  <c r="DH46"/>
  <c r="DH45"/>
  <c r="DH44"/>
  <c r="DE69"/>
  <c r="DE66"/>
  <c r="DE65"/>
  <c r="DE63"/>
  <c r="DE62"/>
  <c r="DE61"/>
  <c r="DE60"/>
  <c r="DE59"/>
  <c r="DE58"/>
  <c r="DE57"/>
  <c r="DE56"/>
  <c r="DE55"/>
  <c r="DE54"/>
  <c r="DZ54" s="1"/>
  <c r="DE53"/>
  <c r="DE52"/>
  <c r="DE51"/>
  <c r="DE50"/>
  <c r="DE49"/>
  <c r="DE48"/>
  <c r="DE47"/>
  <c r="DE46"/>
  <c r="DE45"/>
  <c r="DZ45" s="1"/>
  <c r="DE44"/>
  <c r="DZ44" s="1"/>
  <c r="DH38"/>
  <c r="DH35"/>
  <c r="DH34"/>
  <c r="DH33"/>
  <c r="DH32"/>
  <c r="DH31"/>
  <c r="DH30"/>
  <c r="EC30" s="1"/>
  <c r="DH29"/>
  <c r="DH28"/>
  <c r="DH27"/>
  <c r="EC27" s="1"/>
  <c r="DH26"/>
  <c r="DH25"/>
  <c r="EC25" s="1"/>
  <c r="DH24"/>
  <c r="DH23"/>
  <c r="EC23" s="1"/>
  <c r="DH22"/>
  <c r="DH21"/>
  <c r="DH20"/>
  <c r="DH19"/>
  <c r="EC19" s="1"/>
  <c r="DH18"/>
  <c r="DH17"/>
  <c r="DH16"/>
  <c r="EC16" s="1"/>
  <c r="DH15"/>
  <c r="DH14"/>
  <c r="DH13"/>
  <c r="EC13" s="1"/>
  <c r="DE14"/>
  <c r="DE15"/>
  <c r="DE16"/>
  <c r="DE17"/>
  <c r="DZ17" s="1"/>
  <c r="DE18"/>
  <c r="DE19"/>
  <c r="DZ19" s="1"/>
  <c r="DE20"/>
  <c r="DE21"/>
  <c r="DE22"/>
  <c r="DE23"/>
  <c r="DZ23" s="1"/>
  <c r="DE24"/>
  <c r="DE25"/>
  <c r="DZ25" s="1"/>
  <c r="DE26"/>
  <c r="DE27"/>
  <c r="DE28"/>
  <c r="DE29"/>
  <c r="DZ29" s="1"/>
  <c r="DE30"/>
  <c r="DE31"/>
  <c r="DZ31" s="1"/>
  <c r="DE32"/>
  <c r="DE33"/>
  <c r="DE34"/>
  <c r="DE35"/>
  <c r="DZ35" s="1"/>
  <c r="DE38"/>
  <c r="DE13"/>
  <c r="DZ13" s="1"/>
  <c r="BX14"/>
  <c r="BY14"/>
  <c r="CA14"/>
  <c r="CB14"/>
  <c r="BX15"/>
  <c r="BY15"/>
  <c r="CA15"/>
  <c r="BX16"/>
  <c r="BY16"/>
  <c r="CA16"/>
  <c r="BX17"/>
  <c r="BX18"/>
  <c r="BX19"/>
  <c r="BY19"/>
  <c r="CA19"/>
  <c r="BX20"/>
  <c r="BY20"/>
  <c r="BX21"/>
  <c r="CA21"/>
  <c r="BX22"/>
  <c r="BX23"/>
  <c r="BX24"/>
  <c r="CA24"/>
  <c r="BX25"/>
  <c r="BY25"/>
  <c r="CA25"/>
  <c r="BX26"/>
  <c r="BY26"/>
  <c r="CA26"/>
  <c r="BX27"/>
  <c r="BY27"/>
  <c r="CA27"/>
  <c r="BX28"/>
  <c r="BX30"/>
  <c r="BY30"/>
  <c r="CA30"/>
  <c r="BX31"/>
  <c r="BY31"/>
  <c r="BY33"/>
  <c r="CA33"/>
  <c r="BX35"/>
  <c r="BY13"/>
  <c r="CB13"/>
  <c r="BX13"/>
  <c r="BV46"/>
  <c r="BV47"/>
  <c r="BV48"/>
  <c r="BV49"/>
  <c r="BV50"/>
  <c r="BV51"/>
  <c r="BV52"/>
  <c r="BV53"/>
  <c r="BV55"/>
  <c r="BV56"/>
  <c r="BV57"/>
  <c r="BV58"/>
  <c r="BV59"/>
  <c r="BV60"/>
  <c r="BV62"/>
  <c r="BV63"/>
  <c r="BV64"/>
  <c r="BV65"/>
  <c r="BV66"/>
  <c r="BV69"/>
  <c r="BV44"/>
  <c r="BS46"/>
  <c r="BS47"/>
  <c r="BS48"/>
  <c r="BS49"/>
  <c r="BS50"/>
  <c r="BS51"/>
  <c r="BS52"/>
  <c r="BS53"/>
  <c r="BS54"/>
  <c r="BS55"/>
  <c r="BS56"/>
  <c r="BS57"/>
  <c r="BS58"/>
  <c r="BS59"/>
  <c r="BS60"/>
  <c r="BS61"/>
  <c r="BS62"/>
  <c r="BS63"/>
  <c r="BS64"/>
  <c r="BS65"/>
  <c r="BS66"/>
  <c r="BS69"/>
  <c r="BS44"/>
  <c r="BV14"/>
  <c r="BV15"/>
  <c r="BV16"/>
  <c r="BV17"/>
  <c r="BV18"/>
  <c r="BV19"/>
  <c r="BV20"/>
  <c r="BV21"/>
  <c r="BV22"/>
  <c r="BV23"/>
  <c r="BV24"/>
  <c r="BV25"/>
  <c r="BV26"/>
  <c r="BV27"/>
  <c r="BV28"/>
  <c r="BV29"/>
  <c r="BV30"/>
  <c r="BV31"/>
  <c r="BV32"/>
  <c r="BV33"/>
  <c r="BV34"/>
  <c r="BV35"/>
  <c r="BV38"/>
  <c r="BV13"/>
  <c r="BS14"/>
  <c r="BS15"/>
  <c r="BS16"/>
  <c r="BS17"/>
  <c r="BS18"/>
  <c r="BS19"/>
  <c r="BS20"/>
  <c r="BS21"/>
  <c r="BS22"/>
  <c r="BS23"/>
  <c r="BS24"/>
  <c r="BS25"/>
  <c r="BS26"/>
  <c r="BS27"/>
  <c r="BS28"/>
  <c r="BS29"/>
  <c r="BS30"/>
  <c r="BS31"/>
  <c r="BS32"/>
  <c r="BS33"/>
  <c r="BS34"/>
  <c r="BS35"/>
  <c r="BS38"/>
  <c r="BS13"/>
  <c r="BO46"/>
  <c r="BO47"/>
  <c r="BO48"/>
  <c r="BO49"/>
  <c r="BO50"/>
  <c r="BO51"/>
  <c r="BO52"/>
  <c r="BO53"/>
  <c r="BO54"/>
  <c r="BO55"/>
  <c r="BO56"/>
  <c r="BO57"/>
  <c r="BO58"/>
  <c r="BO59"/>
  <c r="BO60"/>
  <c r="BO61"/>
  <c r="BO62"/>
  <c r="BO63"/>
  <c r="BO64"/>
  <c r="BO65"/>
  <c r="BO66"/>
  <c r="BO69"/>
  <c r="BO44"/>
  <c r="BL46"/>
  <c r="BL47"/>
  <c r="BL48"/>
  <c r="BL49"/>
  <c r="BL50"/>
  <c r="BL51"/>
  <c r="BL52"/>
  <c r="BL53"/>
  <c r="BL54"/>
  <c r="BZ54" s="1"/>
  <c r="BL55"/>
  <c r="BL56"/>
  <c r="BL57"/>
  <c r="BL58"/>
  <c r="BL59"/>
  <c r="BL60"/>
  <c r="BL61"/>
  <c r="BL62"/>
  <c r="BL63"/>
  <c r="BL64"/>
  <c r="BL65"/>
  <c r="BL66"/>
  <c r="BL69"/>
  <c r="BL44"/>
  <c r="BO14"/>
  <c r="BO15"/>
  <c r="BO16"/>
  <c r="BO17"/>
  <c r="BO18"/>
  <c r="BO19"/>
  <c r="BO20"/>
  <c r="BO21"/>
  <c r="BO22"/>
  <c r="BO23"/>
  <c r="BO24"/>
  <c r="BO25"/>
  <c r="BO26"/>
  <c r="BO27"/>
  <c r="BO28"/>
  <c r="BO29"/>
  <c r="BO30"/>
  <c r="BO31"/>
  <c r="BO32"/>
  <c r="BO33"/>
  <c r="BO34"/>
  <c r="BO35"/>
  <c r="BO38"/>
  <c r="BO13"/>
  <c r="BL14"/>
  <c r="BL15"/>
  <c r="BL16"/>
  <c r="BL17"/>
  <c r="BL18"/>
  <c r="BL19"/>
  <c r="BL20"/>
  <c r="BL21"/>
  <c r="BL22"/>
  <c r="BL24"/>
  <c r="BL25"/>
  <c r="BL26"/>
  <c r="BL27"/>
  <c r="BL28"/>
  <c r="BL29"/>
  <c r="BL30"/>
  <c r="BL31"/>
  <c r="BL32"/>
  <c r="BL33"/>
  <c r="BL34"/>
  <c r="BL35"/>
  <c r="BL38"/>
  <c r="BL13"/>
  <c r="BH45"/>
  <c r="BH46"/>
  <c r="BH47"/>
  <c r="BH48"/>
  <c r="BH49"/>
  <c r="BH50"/>
  <c r="BH51"/>
  <c r="BH52"/>
  <c r="BH53"/>
  <c r="BH54"/>
  <c r="BH55"/>
  <c r="BH56"/>
  <c r="BH57"/>
  <c r="BH58"/>
  <c r="BH59"/>
  <c r="BH61"/>
  <c r="CC61" s="1"/>
  <c r="BH62"/>
  <c r="BH63"/>
  <c r="BH64"/>
  <c r="BH65"/>
  <c r="BH66"/>
  <c r="BH69"/>
  <c r="BH44"/>
  <c r="BH14"/>
  <c r="BH15"/>
  <c r="BH16"/>
  <c r="BH17"/>
  <c r="BH18"/>
  <c r="BH19"/>
  <c r="BH20"/>
  <c r="BH21"/>
  <c r="BH22"/>
  <c r="BH23"/>
  <c r="BH24"/>
  <c r="BH25"/>
  <c r="BH26"/>
  <c r="BH27"/>
  <c r="BH28"/>
  <c r="BH29"/>
  <c r="BH30"/>
  <c r="BH31"/>
  <c r="BH32"/>
  <c r="BH33"/>
  <c r="BH34"/>
  <c r="BH35"/>
  <c r="BH38"/>
  <c r="BH13"/>
  <c r="BE45"/>
  <c r="BE46"/>
  <c r="BE47"/>
  <c r="BE48"/>
  <c r="BE49"/>
  <c r="BE50"/>
  <c r="BE51"/>
  <c r="BE52"/>
  <c r="BE53"/>
  <c r="BE55"/>
  <c r="BE56"/>
  <c r="BE57"/>
  <c r="BE58"/>
  <c r="BE59"/>
  <c r="BE60"/>
  <c r="BE61"/>
  <c r="BE62"/>
  <c r="BZ62" s="1"/>
  <c r="BE63"/>
  <c r="BE64"/>
  <c r="BE65"/>
  <c r="BE66"/>
  <c r="BE69"/>
  <c r="BE44"/>
  <c r="BE14"/>
  <c r="BE15"/>
  <c r="BE16"/>
  <c r="BE17"/>
  <c r="BE18"/>
  <c r="BE19"/>
  <c r="BE20"/>
  <c r="BE21"/>
  <c r="BE22"/>
  <c r="BE24"/>
  <c r="BE25"/>
  <c r="BE26"/>
  <c r="BE27"/>
  <c r="BE28"/>
  <c r="BE29"/>
  <c r="BE30"/>
  <c r="BE31"/>
  <c r="BE32"/>
  <c r="BE33"/>
  <c r="BE34"/>
  <c r="BE35"/>
  <c r="BE38"/>
  <c r="BE13"/>
  <c r="AB44"/>
  <c r="AA44"/>
  <c r="Y44"/>
  <c r="X44"/>
  <c r="V44"/>
  <c r="V13"/>
  <c r="S44"/>
  <c r="S13"/>
  <c r="O44"/>
  <c r="L44"/>
  <c r="H44"/>
  <c r="E66"/>
  <c r="E13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9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9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9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9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9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9"/>
  <c r="E44"/>
  <c r="AA16"/>
  <c r="FB41" l="1"/>
  <c r="FF41" s="1"/>
  <c r="FJ41" s="1"/>
  <c r="DZ33"/>
  <c r="DZ21"/>
  <c r="DZ27"/>
  <c r="DZ15"/>
  <c r="BZ30"/>
  <c r="AC64"/>
  <c r="BZ26"/>
  <c r="BZ44"/>
  <c r="BZ60"/>
  <c r="DZ47"/>
  <c r="DZ51"/>
  <c r="CC54"/>
  <c r="DZ49"/>
  <c r="DZ53"/>
  <c r="EC54"/>
  <c r="O72"/>
  <c r="BZ13"/>
  <c r="BZ33"/>
  <c r="BZ29"/>
  <c r="BZ25"/>
  <c r="BZ61"/>
  <c r="DZ46"/>
  <c r="DZ50"/>
  <c r="DZ52"/>
  <c r="DH70"/>
  <c r="BB72"/>
  <c r="FF72" s="1"/>
  <c r="BB42"/>
  <c r="CC13"/>
  <c r="CC44"/>
  <c r="CC23"/>
  <c r="CC57"/>
  <c r="DZ57"/>
  <c r="DZ61"/>
  <c r="BZ28"/>
  <c r="BZ24"/>
  <c r="BZ53"/>
  <c r="BZ49"/>
  <c r="BZ45"/>
  <c r="DZ58"/>
  <c r="DZ62"/>
  <c r="BZ31"/>
  <c r="BZ27"/>
  <c r="BZ57"/>
  <c r="DZ60"/>
  <c r="DZ59"/>
  <c r="DZ55"/>
  <c r="DZ63"/>
  <c r="DZ56"/>
  <c r="DL70"/>
  <c r="BZ20"/>
  <c r="BZ16"/>
  <c r="BZ59"/>
  <c r="BZ55"/>
  <c r="BZ51"/>
  <c r="BZ47"/>
  <c r="CC24"/>
  <c r="CC16"/>
  <c r="CC55"/>
  <c r="CC47"/>
  <c r="BZ66"/>
  <c r="BZ58"/>
  <c r="BZ50"/>
  <c r="BZ46"/>
  <c r="CC58"/>
  <c r="CC50"/>
  <c r="CC46"/>
  <c r="H70"/>
  <c r="AC54"/>
  <c r="CC45"/>
  <c r="BH70"/>
  <c r="BS70"/>
  <c r="E70"/>
  <c r="Z54"/>
  <c r="BL72"/>
  <c r="BO72"/>
  <c r="BO70"/>
  <c r="BS72"/>
  <c r="BV72"/>
  <c r="BV70"/>
  <c r="DV70"/>
  <c r="BL70"/>
  <c r="DZ48"/>
  <c r="DE70"/>
  <c r="BZ64"/>
  <c r="BZ56"/>
  <c r="BZ52"/>
  <c r="BZ48"/>
  <c r="BE70"/>
  <c r="CC64"/>
  <c r="CC56"/>
  <c r="CC52"/>
  <c r="DL72"/>
  <c r="DO72"/>
  <c r="DO70"/>
  <c r="BZ19"/>
  <c r="BZ15"/>
  <c r="CC27"/>
  <c r="CC19"/>
  <c r="CC15"/>
  <c r="BL41"/>
  <c r="BO41"/>
  <c r="BO39"/>
  <c r="BS41"/>
  <c r="BV41"/>
  <c r="BV39"/>
  <c r="DL39"/>
  <c r="BZ22"/>
  <c r="BZ18"/>
  <c r="BZ14"/>
  <c r="CC30"/>
  <c r="CC26"/>
  <c r="CC14"/>
  <c r="BH39"/>
  <c r="BL39"/>
  <c r="BS39"/>
  <c r="BZ21"/>
  <c r="BZ17"/>
  <c r="BE39"/>
  <c r="CC33"/>
  <c r="CC25"/>
  <c r="CC21"/>
  <c r="DE39"/>
  <c r="EC14"/>
  <c r="EG13" s="1"/>
  <c r="DH39"/>
  <c r="DL41"/>
  <c r="DO41"/>
  <c r="DO39"/>
  <c r="V72"/>
  <c r="V70"/>
  <c r="S72"/>
  <c r="S70"/>
  <c r="O70"/>
  <c r="L72"/>
  <c r="L70"/>
  <c r="DZ66"/>
  <c r="EC50"/>
  <c r="EC58"/>
  <c r="Z59"/>
  <c r="Z55"/>
  <c r="Z51"/>
  <c r="Z69"/>
  <c r="EC45"/>
  <c r="EC61"/>
  <c r="Z62"/>
  <c r="DZ30"/>
  <c r="DZ26"/>
  <c r="DZ22"/>
  <c r="DZ18"/>
  <c r="DZ14"/>
  <c r="EC44"/>
  <c r="EC56"/>
  <c r="DZ64"/>
  <c r="DZ16"/>
  <c r="DZ20"/>
  <c r="DZ32"/>
  <c r="DZ69"/>
  <c r="EC47"/>
  <c r="Z58"/>
  <c r="Z50"/>
  <c r="Z46"/>
  <c r="AC61"/>
  <c r="AC45"/>
  <c r="CE13"/>
  <c r="Z44"/>
  <c r="DZ28"/>
  <c r="DZ24"/>
  <c r="EE13"/>
  <c r="DZ38"/>
  <c r="Z47"/>
  <c r="AC58"/>
  <c r="AC50"/>
  <c r="AC44"/>
  <c r="EE44"/>
  <c r="CE44"/>
  <c r="Z61"/>
  <c r="Z57"/>
  <c r="Z53"/>
  <c r="Z49"/>
  <c r="Z45"/>
  <c r="AC56"/>
  <c r="Z64"/>
  <c r="Z60"/>
  <c r="Z56"/>
  <c r="Z52"/>
  <c r="Z48"/>
  <c r="AC47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13"/>
  <c r="L15"/>
  <c r="L16"/>
  <c r="L17"/>
  <c r="L18"/>
  <c r="L19"/>
  <c r="L20"/>
  <c r="L21"/>
  <c r="L22"/>
  <c r="L23"/>
  <c r="Z23" s="1"/>
  <c r="L24"/>
  <c r="L25"/>
  <c r="L26"/>
  <c r="L27"/>
  <c r="L28"/>
  <c r="L29"/>
  <c r="L30"/>
  <c r="L31"/>
  <c r="L32"/>
  <c r="L33"/>
  <c r="L34"/>
  <c r="L35"/>
  <c r="L38"/>
  <c r="L13"/>
  <c r="Z13" s="1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8"/>
  <c r="H13"/>
  <c r="E14"/>
  <c r="E15"/>
  <c r="Z15" s="1"/>
  <c r="E16"/>
  <c r="E17"/>
  <c r="Z17" s="1"/>
  <c r="E18"/>
  <c r="Z18" s="1"/>
  <c r="E19"/>
  <c r="Z19" s="1"/>
  <c r="E20"/>
  <c r="Z20" s="1"/>
  <c r="E21"/>
  <c r="Z21" s="1"/>
  <c r="E22"/>
  <c r="Z22" s="1"/>
  <c r="E24"/>
  <c r="E25"/>
  <c r="E26"/>
  <c r="E27"/>
  <c r="E28"/>
  <c r="E29"/>
  <c r="E30"/>
  <c r="E31"/>
  <c r="E32"/>
  <c r="E33"/>
  <c r="E34"/>
  <c r="E35"/>
  <c r="E38"/>
  <c r="V23"/>
  <c r="AA19"/>
  <c r="V14"/>
  <c r="V15"/>
  <c r="V16"/>
  <c r="V17"/>
  <c r="V18"/>
  <c r="V19"/>
  <c r="V20"/>
  <c r="V21"/>
  <c r="V22"/>
  <c r="V24"/>
  <c r="V25"/>
  <c r="V26"/>
  <c r="V27"/>
  <c r="V28"/>
  <c r="V29"/>
  <c r="V30"/>
  <c r="V31"/>
  <c r="V32"/>
  <c r="V33"/>
  <c r="V34"/>
  <c r="V35"/>
  <c r="V38"/>
  <c r="S23"/>
  <c r="EI13"/>
  <c r="EI44"/>
  <c r="CI13"/>
  <c r="CI44"/>
  <c r="FF74" l="1"/>
  <c r="Z14"/>
  <c r="FJ72"/>
  <c r="FJ74" s="1"/>
  <c r="AG44"/>
  <c r="CG44"/>
  <c r="Z33"/>
  <c r="CF44"/>
  <c r="AC33"/>
  <c r="CG13"/>
  <c r="Z29"/>
  <c r="Z25"/>
  <c r="Z38"/>
  <c r="Z28"/>
  <c r="Z24"/>
  <c r="AC23"/>
  <c r="O41"/>
  <c r="V41"/>
  <c r="Z31"/>
  <c r="Z27"/>
  <c r="L41"/>
  <c r="CF13"/>
  <c r="Z30"/>
  <c r="Z26"/>
  <c r="AC13"/>
  <c r="H39"/>
  <c r="Z16"/>
  <c r="E39"/>
  <c r="L39"/>
  <c r="O39"/>
  <c r="V39"/>
  <c r="EG44"/>
  <c r="EF44"/>
  <c r="AF44"/>
  <c r="CM13"/>
  <c r="CQ13"/>
  <c r="EF13"/>
  <c r="EM13"/>
  <c r="EQ13"/>
  <c r="EM44"/>
  <c r="EQ44"/>
  <c r="CM44"/>
  <c r="CQ44"/>
  <c r="AC19"/>
  <c r="AC14"/>
  <c r="AC30"/>
  <c r="AC25"/>
  <c r="AC16"/>
  <c r="AC27"/>
  <c r="EJ44"/>
  <c r="EJ13"/>
  <c r="CJ13"/>
  <c r="CK44"/>
  <c r="EK13"/>
  <c r="CJ44"/>
  <c r="EK44"/>
  <c r="AJ44"/>
  <c r="AK44"/>
  <c r="CK13"/>
  <c r="ES13" l="1"/>
  <c r="AG13"/>
  <c r="CO44"/>
  <c r="EO13"/>
  <c r="CR44"/>
  <c r="CS44"/>
  <c r="CN13"/>
  <c r="CO13"/>
  <c r="CS13"/>
  <c r="CN44"/>
  <c r="ES44"/>
  <c r="CR13"/>
  <c r="AF13"/>
  <c r="EO44"/>
  <c r="ER44"/>
  <c r="AO44"/>
  <c r="AN44"/>
  <c r="AS44"/>
  <c r="EN44"/>
  <c r="AR44"/>
  <c r="CU34"/>
  <c r="CY34" s="1"/>
  <c r="CU38"/>
  <c r="CY38" s="1"/>
  <c r="CU21"/>
  <c r="CY21" s="1"/>
  <c r="CU32"/>
  <c r="CY32" s="1"/>
  <c r="CU23"/>
  <c r="CY23" s="1"/>
  <c r="CU33"/>
  <c r="CY33" s="1"/>
  <c r="CU17"/>
  <c r="CY17" s="1"/>
  <c r="CU24"/>
  <c r="CY24" s="1"/>
  <c r="CU35"/>
  <c r="CY35" s="1"/>
  <c r="CU28"/>
  <c r="CY28" s="1"/>
  <c r="CU19"/>
  <c r="CY19" s="1"/>
  <c r="CU29"/>
  <c r="CY29" s="1"/>
  <c r="CU14"/>
  <c r="CY14" s="1"/>
  <c r="CU22"/>
  <c r="CY22" s="1"/>
  <c r="CU31"/>
  <c r="CY31" s="1"/>
  <c r="CU13"/>
  <c r="CY13" s="1"/>
  <c r="CU18"/>
  <c r="CY18" s="1"/>
  <c r="CU27"/>
  <c r="CY27" s="1"/>
  <c r="CU25"/>
  <c r="CY25" s="1"/>
  <c r="CU20"/>
  <c r="CY20" s="1"/>
  <c r="CU30"/>
  <c r="CY30" s="1"/>
  <c r="CU26"/>
  <c r="CY26" s="1"/>
  <c r="CU15"/>
  <c r="CY15" s="1"/>
  <c r="CU16"/>
  <c r="CY16" s="1"/>
  <c r="EU24"/>
  <c r="EY24" s="1"/>
  <c r="EU20"/>
  <c r="EY20" s="1"/>
  <c r="EU16"/>
  <c r="EY16" s="1"/>
  <c r="EU22"/>
  <c r="EY22" s="1"/>
  <c r="EU32"/>
  <c r="EY32" s="1"/>
  <c r="EU28"/>
  <c r="EY28" s="1"/>
  <c r="EU34"/>
  <c r="EY34" s="1"/>
  <c r="EU18"/>
  <c r="EY18" s="1"/>
  <c r="EU23"/>
  <c r="EY23" s="1"/>
  <c r="EU26"/>
  <c r="EY26" s="1"/>
  <c r="EU21"/>
  <c r="EY21" s="1"/>
  <c r="EU35"/>
  <c r="EY35" s="1"/>
  <c r="EU19"/>
  <c r="EY19" s="1"/>
  <c r="EU31"/>
  <c r="EY31" s="1"/>
  <c r="EU30"/>
  <c r="EY30" s="1"/>
  <c r="EU25"/>
  <c r="EY25" s="1"/>
  <c r="EU27"/>
  <c r="EY27" s="1"/>
  <c r="EU15"/>
  <c r="EY15" s="1"/>
  <c r="EU38"/>
  <c r="EY38" s="1"/>
  <c r="EU17"/>
  <c r="EY17" s="1"/>
  <c r="EU14"/>
  <c r="EY14" s="1"/>
  <c r="EU33"/>
  <c r="EY33" s="1"/>
  <c r="EU29"/>
  <c r="EY29" s="1"/>
  <c r="EU13"/>
  <c r="EY13" s="1"/>
  <c r="EN13"/>
  <c r="ER13"/>
  <c r="CU48"/>
  <c r="CY48" s="1"/>
  <c r="EU44"/>
  <c r="EY44" s="1"/>
  <c r="EU65"/>
  <c r="EY65" s="1"/>
  <c r="EU53"/>
  <c r="EY53" s="1"/>
  <c r="EU54"/>
  <c r="EY54" s="1"/>
  <c r="EU66"/>
  <c r="EY66" s="1"/>
  <c r="EU45"/>
  <c r="EY45" s="1"/>
  <c r="EU61"/>
  <c r="EY61" s="1"/>
  <c r="EU46"/>
  <c r="EY46" s="1"/>
  <c r="EU62"/>
  <c r="EY62" s="1"/>
  <c r="EU64"/>
  <c r="EY64" s="1"/>
  <c r="EU58"/>
  <c r="EY58" s="1"/>
  <c r="EU59"/>
  <c r="EY59" s="1"/>
  <c r="EU63"/>
  <c r="EY63" s="1"/>
  <c r="EU48"/>
  <c r="EY48" s="1"/>
  <c r="EU52"/>
  <c r="EY52" s="1"/>
  <c r="EU56"/>
  <c r="EY56" s="1"/>
  <c r="EU50"/>
  <c r="EY50" s="1"/>
  <c r="EU57"/>
  <c r="EY57" s="1"/>
  <c r="EU51"/>
  <c r="EY51" s="1"/>
  <c r="EU55"/>
  <c r="EY55" s="1"/>
  <c r="EU69"/>
  <c r="EY69" s="1"/>
  <c r="EU60"/>
  <c r="EY60" s="1"/>
  <c r="EU49"/>
  <c r="EY49" s="1"/>
  <c r="EU47"/>
  <c r="EY47" s="1"/>
  <c r="CU44"/>
  <c r="CY44" s="1"/>
  <c r="CU63"/>
  <c r="CY63" s="1"/>
  <c r="CU69"/>
  <c r="CY69" s="1"/>
  <c r="CU64"/>
  <c r="CY64" s="1"/>
  <c r="CU49"/>
  <c r="CY49" s="1"/>
  <c r="CU53"/>
  <c r="CY53" s="1"/>
  <c r="CU57"/>
  <c r="CY57" s="1"/>
  <c r="CU65"/>
  <c r="CY65" s="1"/>
  <c r="CU46"/>
  <c r="CY46" s="1"/>
  <c r="CU50"/>
  <c r="CY50" s="1"/>
  <c r="CU54"/>
  <c r="CY54" s="1"/>
  <c r="CU58"/>
  <c r="CY58" s="1"/>
  <c r="CU62"/>
  <c r="CY62" s="1"/>
  <c r="CU66"/>
  <c r="CY66" s="1"/>
  <c r="CU56"/>
  <c r="CY56" s="1"/>
  <c r="CU55"/>
  <c r="CY55" s="1"/>
  <c r="CU47"/>
  <c r="CY47" s="1"/>
  <c r="CU45"/>
  <c r="CY45" s="1"/>
  <c r="CU59"/>
  <c r="CY59" s="1"/>
  <c r="CU60"/>
  <c r="CY60" s="1"/>
  <c r="CU61"/>
  <c r="CY61" s="1"/>
  <c r="CU51"/>
  <c r="CY51" s="1"/>
  <c r="CU52"/>
  <c r="CY52" s="1"/>
  <c r="X13"/>
  <c r="DV69"/>
  <c r="DV66"/>
  <c r="DV65"/>
  <c r="DS69"/>
  <c r="DS66"/>
  <c r="DS70" s="1"/>
  <c r="DS65"/>
  <c r="AB45"/>
  <c r="AA61"/>
  <c r="AA58"/>
  <c r="AA56"/>
  <c r="AA50"/>
  <c r="AA47"/>
  <c r="AA45"/>
  <c r="Y62"/>
  <c r="Y61"/>
  <c r="Y60"/>
  <c r="Y58"/>
  <c r="Y57"/>
  <c r="Y56"/>
  <c r="Y55"/>
  <c r="Y51"/>
  <c r="Y50"/>
  <c r="Y47"/>
  <c r="Y46"/>
  <c r="Y45"/>
  <c r="X69"/>
  <c r="X62"/>
  <c r="X61"/>
  <c r="X60"/>
  <c r="X59"/>
  <c r="X58"/>
  <c r="X57"/>
  <c r="X56"/>
  <c r="X55"/>
  <c r="X53"/>
  <c r="X52"/>
  <c r="X51"/>
  <c r="X50"/>
  <c r="X49"/>
  <c r="X48"/>
  <c r="X47"/>
  <c r="X46"/>
  <c r="X45"/>
  <c r="CQ13" i="4"/>
  <c r="DV15" i="3"/>
  <c r="DV14"/>
  <c r="DV13"/>
  <c r="DS15"/>
  <c r="DS14"/>
  <c r="DS13"/>
  <c r="DS39" s="1"/>
  <c r="AJ13"/>
  <c r="AK13"/>
  <c r="EW20" l="1"/>
  <c r="FA20" s="1"/>
  <c r="CW33"/>
  <c r="DA33" s="1"/>
  <c r="CW13"/>
  <c r="DA13" s="1"/>
  <c r="AO13"/>
  <c r="CW47"/>
  <c r="DA47" s="1"/>
  <c r="CW52"/>
  <c r="DA52" s="1"/>
  <c r="CW44"/>
  <c r="DA44" s="1"/>
  <c r="CW61"/>
  <c r="DA61" s="1"/>
  <c r="CW46"/>
  <c r="DA46" s="1"/>
  <c r="CW62"/>
  <c r="DA62" s="1"/>
  <c r="CW49"/>
  <c r="DA49" s="1"/>
  <c r="CW48"/>
  <c r="DA48" s="1"/>
  <c r="CW51"/>
  <c r="DA51" s="1"/>
  <c r="CW54"/>
  <c r="DA54" s="1"/>
  <c r="CW45"/>
  <c r="DA45" s="1"/>
  <c r="CW63"/>
  <c r="DA63" s="1"/>
  <c r="CW65"/>
  <c r="DA65" s="1"/>
  <c r="CW64"/>
  <c r="DA64" s="1"/>
  <c r="CW55"/>
  <c r="DA55" s="1"/>
  <c r="CW58"/>
  <c r="DA58" s="1"/>
  <c r="CW57"/>
  <c r="DA57" s="1"/>
  <c r="CW56"/>
  <c r="DA56" s="1"/>
  <c r="CW59"/>
  <c r="DA59" s="1"/>
  <c r="CV69"/>
  <c r="CZ69" s="1"/>
  <c r="CV59"/>
  <c r="CZ59" s="1"/>
  <c r="EW32"/>
  <c r="FA32" s="1"/>
  <c r="EW28"/>
  <c r="FA28" s="1"/>
  <c r="CV44"/>
  <c r="CZ44" s="1"/>
  <c r="CV62"/>
  <c r="CZ62" s="1"/>
  <c r="EW22"/>
  <c r="FA22" s="1"/>
  <c r="EW16"/>
  <c r="FA16" s="1"/>
  <c r="EW38"/>
  <c r="FA38" s="1"/>
  <c r="EW18"/>
  <c r="FA18" s="1"/>
  <c r="CV47"/>
  <c r="CZ47" s="1"/>
  <c r="CV46"/>
  <c r="CZ46" s="1"/>
  <c r="EW63"/>
  <c r="FA63" s="1"/>
  <c r="CV16"/>
  <c r="CZ16" s="1"/>
  <c r="EW34"/>
  <c r="FA34" s="1"/>
  <c r="EW14"/>
  <c r="FA14" s="1"/>
  <c r="EW13"/>
  <c r="FA13" s="1"/>
  <c r="EW26"/>
  <c r="FA26" s="1"/>
  <c r="CV34"/>
  <c r="CZ34" s="1"/>
  <c r="EW30"/>
  <c r="FA30" s="1"/>
  <c r="EW35"/>
  <c r="FA35" s="1"/>
  <c r="EW33"/>
  <c r="FA33" s="1"/>
  <c r="EW29"/>
  <c r="FA29" s="1"/>
  <c r="EW25"/>
  <c r="FA25" s="1"/>
  <c r="EW27"/>
  <c r="FA27" s="1"/>
  <c r="CV50"/>
  <c r="CZ50" s="1"/>
  <c r="CW66"/>
  <c r="DA66" s="1"/>
  <c r="CW50"/>
  <c r="DA50" s="1"/>
  <c r="CW53"/>
  <c r="DA53" s="1"/>
  <c r="CW60"/>
  <c r="DA60" s="1"/>
  <c r="CW69"/>
  <c r="DA69" s="1"/>
  <c r="EW17"/>
  <c r="FA17" s="1"/>
  <c r="EW31"/>
  <c r="FA31" s="1"/>
  <c r="EW21"/>
  <c r="FA21" s="1"/>
  <c r="EW15"/>
  <c r="FA15" s="1"/>
  <c r="EW24"/>
  <c r="FA24" s="1"/>
  <c r="EW19"/>
  <c r="FA19" s="1"/>
  <c r="EW23"/>
  <c r="FA23" s="1"/>
  <c r="CV31"/>
  <c r="CZ31" s="1"/>
  <c r="CV13"/>
  <c r="CZ13" s="1"/>
  <c r="DS72"/>
  <c r="CV45"/>
  <c r="CZ45" s="1"/>
  <c r="CW25"/>
  <c r="DA25" s="1"/>
  <c r="CV66"/>
  <c r="CZ66" s="1"/>
  <c r="CV56"/>
  <c r="CZ56" s="1"/>
  <c r="CV51"/>
  <c r="CZ51" s="1"/>
  <c r="CV57"/>
  <c r="CZ57" s="1"/>
  <c r="CV64"/>
  <c r="CZ64" s="1"/>
  <c r="CV63"/>
  <c r="CZ63" s="1"/>
  <c r="CV55"/>
  <c r="CZ55" s="1"/>
  <c r="CV49"/>
  <c r="CZ49" s="1"/>
  <c r="CW16"/>
  <c r="DA16" s="1"/>
  <c r="CV60"/>
  <c r="CZ60" s="1"/>
  <c r="CV48"/>
  <c r="CZ48" s="1"/>
  <c r="CV65"/>
  <c r="CZ65" s="1"/>
  <c r="CV58"/>
  <c r="CZ58" s="1"/>
  <c r="CV61"/>
  <c r="CZ61" s="1"/>
  <c r="CV52"/>
  <c r="CZ52" s="1"/>
  <c r="CV53"/>
  <c r="CZ53" s="1"/>
  <c r="CV54"/>
  <c r="CZ54" s="1"/>
  <c r="CW24"/>
  <c r="DA24" s="1"/>
  <c r="CW26"/>
  <c r="DA26" s="1"/>
  <c r="CW32"/>
  <c r="DA32" s="1"/>
  <c r="CW30"/>
  <c r="DA30" s="1"/>
  <c r="CW19"/>
  <c r="DA19" s="1"/>
  <c r="CW28"/>
  <c r="DA28" s="1"/>
  <c r="CW34"/>
  <c r="DA34" s="1"/>
  <c r="CW17"/>
  <c r="DA17" s="1"/>
  <c r="CW23"/>
  <c r="DA23" s="1"/>
  <c r="CW14"/>
  <c r="DA14" s="1"/>
  <c r="CV18"/>
  <c r="CZ18" s="1"/>
  <c r="CW38"/>
  <c r="DA38" s="1"/>
  <c r="CW15"/>
  <c r="DA15" s="1"/>
  <c r="CW29"/>
  <c r="DA29" s="1"/>
  <c r="CW22"/>
  <c r="DA22" s="1"/>
  <c r="CW20"/>
  <c r="DA20" s="1"/>
  <c r="CW27"/>
  <c r="DA27" s="1"/>
  <c r="CV17"/>
  <c r="CZ17" s="1"/>
  <c r="CV26"/>
  <c r="CZ26" s="1"/>
  <c r="CW35"/>
  <c r="DA35" s="1"/>
  <c r="CW31"/>
  <c r="DA31" s="1"/>
  <c r="CW18"/>
  <c r="DA18" s="1"/>
  <c r="CW21"/>
  <c r="DA21" s="1"/>
  <c r="EV62"/>
  <c r="EZ62" s="1"/>
  <c r="EW61"/>
  <c r="FA61" s="1"/>
  <c r="EW54"/>
  <c r="FA54" s="1"/>
  <c r="EW62"/>
  <c r="FA62" s="1"/>
  <c r="EW53"/>
  <c r="FA53" s="1"/>
  <c r="EV54"/>
  <c r="EZ54" s="1"/>
  <c r="EW46"/>
  <c r="FA46" s="1"/>
  <c r="EW56"/>
  <c r="FA56" s="1"/>
  <c r="EW52"/>
  <c r="FA52" s="1"/>
  <c r="EW45"/>
  <c r="FA45" s="1"/>
  <c r="EW59"/>
  <c r="FA59" s="1"/>
  <c r="CV33"/>
  <c r="CZ33" s="1"/>
  <c r="CV25"/>
  <c r="CZ25" s="1"/>
  <c r="CV21"/>
  <c r="CZ21" s="1"/>
  <c r="CV20"/>
  <c r="CZ20" s="1"/>
  <c r="CV19"/>
  <c r="CZ19" s="1"/>
  <c r="CV28"/>
  <c r="CZ28" s="1"/>
  <c r="EW47"/>
  <c r="FA47" s="1"/>
  <c r="EW65"/>
  <c r="FA65" s="1"/>
  <c r="EW69"/>
  <c r="FA69" s="1"/>
  <c r="EW51"/>
  <c r="FA51" s="1"/>
  <c r="CV15"/>
  <c r="CZ15" s="1"/>
  <c r="CV23"/>
  <c r="CZ23" s="1"/>
  <c r="CV29"/>
  <c r="CZ29" s="1"/>
  <c r="CV30"/>
  <c r="CZ30" s="1"/>
  <c r="CV35"/>
  <c r="CZ35" s="1"/>
  <c r="CV32"/>
  <c r="CZ32" s="1"/>
  <c r="DV72"/>
  <c r="EW58"/>
  <c r="FA58" s="1"/>
  <c r="EW44"/>
  <c r="FA44" s="1"/>
  <c r="EW57"/>
  <c r="FA57" s="1"/>
  <c r="EW48"/>
  <c r="FA48" s="1"/>
  <c r="EW66"/>
  <c r="FA66" s="1"/>
  <c r="CV22"/>
  <c r="CZ22" s="1"/>
  <c r="CV14"/>
  <c r="CZ14" s="1"/>
  <c r="CV27"/>
  <c r="CZ27" s="1"/>
  <c r="CV38"/>
  <c r="CZ38" s="1"/>
  <c r="CV24"/>
  <c r="CZ24" s="1"/>
  <c r="DS41"/>
  <c r="AR13"/>
  <c r="AN13"/>
  <c r="CY70"/>
  <c r="EV47"/>
  <c r="EZ47" s="1"/>
  <c r="EY70"/>
  <c r="EY39"/>
  <c r="CY39"/>
  <c r="DV41"/>
  <c r="DV39"/>
  <c r="AW57"/>
  <c r="AV46"/>
  <c r="AZ46" s="1"/>
  <c r="AV50"/>
  <c r="AZ50" s="1"/>
  <c r="AV58"/>
  <c r="AZ58" s="1"/>
  <c r="AV62"/>
  <c r="AZ62" s="1"/>
  <c r="AV66"/>
  <c r="AZ66" s="1"/>
  <c r="AV47"/>
  <c r="AZ47" s="1"/>
  <c r="AV59"/>
  <c r="AZ59" s="1"/>
  <c r="AV56"/>
  <c r="AZ56" s="1"/>
  <c r="AV44"/>
  <c r="AZ44" s="1"/>
  <c r="AV45"/>
  <c r="AZ45" s="1"/>
  <c r="AV49"/>
  <c r="AZ49" s="1"/>
  <c r="AV53"/>
  <c r="AZ53" s="1"/>
  <c r="AV57"/>
  <c r="AZ57" s="1"/>
  <c r="AV61"/>
  <c r="AZ61" s="1"/>
  <c r="AV65"/>
  <c r="AZ65" s="1"/>
  <c r="AV51"/>
  <c r="AZ51" s="1"/>
  <c r="AV55"/>
  <c r="AZ55" s="1"/>
  <c r="AV63"/>
  <c r="AZ63" s="1"/>
  <c r="AV69"/>
  <c r="AZ69" s="1"/>
  <c r="AV48"/>
  <c r="AZ48" s="1"/>
  <c r="AV52"/>
  <c r="AZ52" s="1"/>
  <c r="AV60"/>
  <c r="AZ60" s="1"/>
  <c r="AV64"/>
  <c r="AZ64" s="1"/>
  <c r="AV54"/>
  <c r="AZ54" s="1"/>
  <c r="EV55"/>
  <c r="EZ55" s="1"/>
  <c r="EV53"/>
  <c r="EZ53" s="1"/>
  <c r="EV57"/>
  <c r="EZ57" s="1"/>
  <c r="AW47"/>
  <c r="EV59"/>
  <c r="EZ59" s="1"/>
  <c r="EV69"/>
  <c r="EZ69" s="1"/>
  <c r="EV45"/>
  <c r="EZ45" s="1"/>
  <c r="EV65"/>
  <c r="EZ65" s="1"/>
  <c r="AW52"/>
  <c r="EV51"/>
  <c r="EZ51" s="1"/>
  <c r="EV48"/>
  <c r="EZ48" s="1"/>
  <c r="EV49"/>
  <c r="EZ49" s="1"/>
  <c r="EV44"/>
  <c r="EZ44" s="1"/>
  <c r="EV52"/>
  <c r="EZ52" s="1"/>
  <c r="EV66"/>
  <c r="EZ66" s="1"/>
  <c r="EV60"/>
  <c r="EZ60" s="1"/>
  <c r="EV58"/>
  <c r="EZ58" s="1"/>
  <c r="EV61"/>
  <c r="EZ61" s="1"/>
  <c r="EW50"/>
  <c r="FA50" s="1"/>
  <c r="EW60"/>
  <c r="FA60" s="1"/>
  <c r="EW49"/>
  <c r="FA49" s="1"/>
  <c r="EW64"/>
  <c r="FA64" s="1"/>
  <c r="EW55"/>
  <c r="FA55" s="1"/>
  <c r="EV63"/>
  <c r="EZ63" s="1"/>
  <c r="EV50"/>
  <c r="EZ50" s="1"/>
  <c r="EV64"/>
  <c r="EZ64" s="1"/>
  <c r="EV56"/>
  <c r="EZ56" s="1"/>
  <c r="EV46"/>
  <c r="EZ46" s="1"/>
  <c r="AW51"/>
  <c r="AW66"/>
  <c r="AW48"/>
  <c r="AW54"/>
  <c r="AW44"/>
  <c r="BA44" s="1"/>
  <c r="AW59"/>
  <c r="AW53"/>
  <c r="AW50"/>
  <c r="AW64"/>
  <c r="AW55"/>
  <c r="AW61"/>
  <c r="AW58"/>
  <c r="AW65"/>
  <c r="AW45"/>
  <c r="AW56"/>
  <c r="AW63"/>
  <c r="AW62"/>
  <c r="AW46"/>
  <c r="AW49"/>
  <c r="AW60"/>
  <c r="AW69"/>
  <c r="EV34"/>
  <c r="EZ34" s="1"/>
  <c r="EV20"/>
  <c r="EZ20" s="1"/>
  <c r="EV35"/>
  <c r="EZ35" s="1"/>
  <c r="EV26"/>
  <c r="EZ26" s="1"/>
  <c r="EV23"/>
  <c r="EZ23" s="1"/>
  <c r="EV30"/>
  <c r="EZ30" s="1"/>
  <c r="EV16"/>
  <c r="EZ16" s="1"/>
  <c r="EV15"/>
  <c r="EZ15" s="1"/>
  <c r="EV21"/>
  <c r="EZ21" s="1"/>
  <c r="EV27"/>
  <c r="EZ27" s="1"/>
  <c r="EV29"/>
  <c r="EZ29" s="1"/>
  <c r="EV18"/>
  <c r="EZ18" s="1"/>
  <c r="EV22"/>
  <c r="EZ22" s="1"/>
  <c r="EV25"/>
  <c r="EZ25" s="1"/>
  <c r="EV19"/>
  <c r="EZ19" s="1"/>
  <c r="EV32"/>
  <c r="EZ32" s="1"/>
  <c r="EV13"/>
  <c r="EZ13" s="1"/>
  <c r="EV17"/>
  <c r="EZ17" s="1"/>
  <c r="EV14"/>
  <c r="EZ14" s="1"/>
  <c r="EV33"/>
  <c r="EZ33" s="1"/>
  <c r="EV31"/>
  <c r="EZ31" s="1"/>
  <c r="EV28"/>
  <c r="EZ28" s="1"/>
  <c r="EV38"/>
  <c r="EZ38" s="1"/>
  <c r="EV24"/>
  <c r="EZ24" s="1"/>
  <c r="AE44"/>
  <c r="Y31"/>
  <c r="AA30"/>
  <c r="Y30"/>
  <c r="Y29"/>
  <c r="AA27"/>
  <c r="Y27"/>
  <c r="Y26"/>
  <c r="AA25"/>
  <c r="Y25"/>
  <c r="Y24"/>
  <c r="Y20"/>
  <c r="Y19"/>
  <c r="Y16"/>
  <c r="Y15"/>
  <c r="AB14"/>
  <c r="AA14"/>
  <c r="Y14"/>
  <c r="AB13"/>
  <c r="AA13"/>
  <c r="Y13"/>
  <c r="X38"/>
  <c r="X31"/>
  <c r="X30"/>
  <c r="X29"/>
  <c r="X28"/>
  <c r="X27"/>
  <c r="X26"/>
  <c r="X25"/>
  <c r="X24"/>
  <c r="X22"/>
  <c r="X21"/>
  <c r="X20"/>
  <c r="X19"/>
  <c r="X18"/>
  <c r="X17"/>
  <c r="X16"/>
  <c r="X15"/>
  <c r="X14"/>
  <c r="O13" i="4"/>
  <c r="S14" i="3"/>
  <c r="S15"/>
  <c r="S16"/>
  <c r="S17"/>
  <c r="S18"/>
  <c r="S19"/>
  <c r="S20"/>
  <c r="S21"/>
  <c r="S22"/>
  <c r="S24"/>
  <c r="S25"/>
  <c r="S26"/>
  <c r="S27"/>
  <c r="S28"/>
  <c r="S29"/>
  <c r="S30"/>
  <c r="S31"/>
  <c r="S32"/>
  <c r="S33"/>
  <c r="S34"/>
  <c r="S35"/>
  <c r="S38"/>
  <c r="AI44"/>
  <c r="EZ39" l="1"/>
  <c r="EY41"/>
  <c r="EY42"/>
  <c r="DA70"/>
  <c r="FA39"/>
  <c r="CZ70"/>
  <c r="CZ72" s="1"/>
  <c r="AV18"/>
  <c r="AZ18" s="1"/>
  <c r="DA39"/>
  <c r="CZ39"/>
  <c r="FA70"/>
  <c r="FA72" s="1"/>
  <c r="AV38"/>
  <c r="AZ38" s="1"/>
  <c r="EZ70"/>
  <c r="EZ73" s="1"/>
  <c r="AV22"/>
  <c r="AZ22" s="1"/>
  <c r="AV20"/>
  <c r="AZ20" s="1"/>
  <c r="AV27"/>
  <c r="AZ27" s="1"/>
  <c r="AV21"/>
  <c r="AZ21" s="1"/>
  <c r="AV34"/>
  <c r="AZ34" s="1"/>
  <c r="AV33"/>
  <c r="AZ33" s="1"/>
  <c r="AV32"/>
  <c r="AZ32" s="1"/>
  <c r="AV16"/>
  <c r="AZ16" s="1"/>
  <c r="AV23"/>
  <c r="AZ23" s="1"/>
  <c r="AV30"/>
  <c r="AZ30" s="1"/>
  <c r="AV14"/>
  <c r="AZ14" s="1"/>
  <c r="AV17"/>
  <c r="AZ17" s="1"/>
  <c r="AV28"/>
  <c r="AZ28" s="1"/>
  <c r="AV35"/>
  <c r="AZ35" s="1"/>
  <c r="AV19"/>
  <c r="AZ19" s="1"/>
  <c r="AV26"/>
  <c r="AZ26" s="1"/>
  <c r="AV13"/>
  <c r="AZ13" s="1"/>
  <c r="AV25"/>
  <c r="AZ25" s="1"/>
  <c r="AV29"/>
  <c r="AZ29" s="1"/>
  <c r="AV24"/>
  <c r="AZ24" s="1"/>
  <c r="AV31"/>
  <c r="AZ31" s="1"/>
  <c r="AV15"/>
  <c r="AZ15" s="1"/>
  <c r="EY72"/>
  <c r="EY73"/>
  <c r="CY73"/>
  <c r="CY72"/>
  <c r="CY42"/>
  <c r="CY41"/>
  <c r="S41"/>
  <c r="AZ70"/>
  <c r="AZ72" s="1"/>
  <c r="S39"/>
  <c r="AE13"/>
  <c r="AM44"/>
  <c r="AQ44"/>
  <c r="AI13"/>
  <c r="EZ42" l="1"/>
  <c r="EZ41"/>
  <c r="CZ42"/>
  <c r="CZ41"/>
  <c r="FA42"/>
  <c r="FA41"/>
  <c r="DA42"/>
  <c r="DA41"/>
  <c r="DA73"/>
  <c r="DA72"/>
  <c r="EZ72"/>
  <c r="FD72" s="1"/>
  <c r="FH72" s="1"/>
  <c r="CZ73"/>
  <c r="FA73"/>
  <c r="AZ39"/>
  <c r="AZ41" s="1"/>
  <c r="AU46"/>
  <c r="AY46" s="1"/>
  <c r="AU50"/>
  <c r="AY50" s="1"/>
  <c r="AU58"/>
  <c r="AY58" s="1"/>
  <c r="AU62"/>
  <c r="AY62" s="1"/>
  <c r="AU66"/>
  <c r="AY66" s="1"/>
  <c r="AU47"/>
  <c r="AY47" s="1"/>
  <c r="AU51"/>
  <c r="AY51" s="1"/>
  <c r="AU55"/>
  <c r="AY55" s="1"/>
  <c r="AU59"/>
  <c r="AY59" s="1"/>
  <c r="AU63"/>
  <c r="AY63" s="1"/>
  <c r="AU69"/>
  <c r="AY69" s="1"/>
  <c r="AU48"/>
  <c r="AY48" s="1"/>
  <c r="AU52"/>
  <c r="AY52" s="1"/>
  <c r="AU56"/>
  <c r="AY56" s="1"/>
  <c r="AU60"/>
  <c r="AY60" s="1"/>
  <c r="AU64"/>
  <c r="AY64" s="1"/>
  <c r="AU44"/>
  <c r="AY44" s="1"/>
  <c r="AU45"/>
  <c r="AY45" s="1"/>
  <c r="AU49"/>
  <c r="AY49" s="1"/>
  <c r="AU53"/>
  <c r="AY53" s="1"/>
  <c r="AU57"/>
  <c r="AY57" s="1"/>
  <c r="AU61"/>
  <c r="AY61" s="1"/>
  <c r="AU65"/>
  <c r="AY65" s="1"/>
  <c r="AU54"/>
  <c r="AY54" s="1"/>
  <c r="AZ73"/>
  <c r="AM13"/>
  <c r="AQ13"/>
  <c r="FD41" l="1"/>
  <c r="FH41" s="1"/>
  <c r="FH74" s="1"/>
  <c r="AZ42"/>
  <c r="AU38"/>
  <c r="AY38" s="1"/>
  <c r="AY70"/>
  <c r="AU13"/>
  <c r="AY13" s="1"/>
  <c r="AU16"/>
  <c r="AY16" s="1"/>
  <c r="AU20"/>
  <c r="AY20" s="1"/>
  <c r="AU24"/>
  <c r="AY24" s="1"/>
  <c r="AU28"/>
  <c r="AY28" s="1"/>
  <c r="AU32"/>
  <c r="AY32" s="1"/>
  <c r="AU17"/>
  <c r="AY17" s="1"/>
  <c r="AU21"/>
  <c r="AY21" s="1"/>
  <c r="AU25"/>
  <c r="AY25" s="1"/>
  <c r="AU29"/>
  <c r="AY29" s="1"/>
  <c r="AU33"/>
  <c r="AY33" s="1"/>
  <c r="AU14"/>
  <c r="AY14" s="1"/>
  <c r="AU18"/>
  <c r="AY18" s="1"/>
  <c r="AU22"/>
  <c r="AY22" s="1"/>
  <c r="AU26"/>
  <c r="AY26" s="1"/>
  <c r="AU30"/>
  <c r="AY30" s="1"/>
  <c r="AU34"/>
  <c r="AY34" s="1"/>
  <c r="AU19"/>
  <c r="AY19" s="1"/>
  <c r="AU35"/>
  <c r="AY35" s="1"/>
  <c r="AU23"/>
  <c r="AY23" s="1"/>
  <c r="AU27"/>
  <c r="AY27" s="1"/>
  <c r="AU15"/>
  <c r="AY15" s="1"/>
  <c r="AU31"/>
  <c r="AY31" s="1"/>
  <c r="AS13"/>
  <c r="AW13" s="1"/>
  <c r="BA13" s="1"/>
  <c r="FD74" l="1"/>
  <c r="AY39"/>
  <c r="AY72"/>
  <c r="FC72" s="1"/>
  <c r="FG72" s="1"/>
  <c r="AY73"/>
  <c r="BA48"/>
  <c r="BA64"/>
  <c r="AW24"/>
  <c r="BA24" s="1"/>
  <c r="BA45"/>
  <c r="BA61"/>
  <c r="AW25"/>
  <c r="BA25" s="1"/>
  <c r="BA46"/>
  <c r="BA62"/>
  <c r="AW22"/>
  <c r="BA22" s="1"/>
  <c r="BA47"/>
  <c r="BA63"/>
  <c r="AW23"/>
  <c r="BA23" s="1"/>
  <c r="BA52"/>
  <c r="AW28"/>
  <c r="BA28" s="1"/>
  <c r="BA49"/>
  <c r="BA65"/>
  <c r="AW29"/>
  <c r="BA29" s="1"/>
  <c r="BA50"/>
  <c r="BA66"/>
  <c r="AW26"/>
  <c r="BA26" s="1"/>
  <c r="BA51"/>
  <c r="BA69"/>
  <c r="AW27"/>
  <c r="BA27" s="1"/>
  <c r="BA56"/>
  <c r="AW16"/>
  <c r="BA16" s="1"/>
  <c r="AW32"/>
  <c r="BA32" s="1"/>
  <c r="BA53"/>
  <c r="AW17"/>
  <c r="BA17" s="1"/>
  <c r="AW33"/>
  <c r="BA33" s="1"/>
  <c r="BA54"/>
  <c r="AW14"/>
  <c r="BA14" s="1"/>
  <c r="AW30"/>
  <c r="BA30" s="1"/>
  <c r="BA55"/>
  <c r="AW19"/>
  <c r="BA19" s="1"/>
  <c r="AW15"/>
  <c r="BA15" s="1"/>
  <c r="BA60"/>
  <c r="AW20"/>
  <c r="BA20" s="1"/>
  <c r="AW38"/>
  <c r="BA38" s="1"/>
  <c r="BA57"/>
  <c r="AW21"/>
  <c r="BA21" s="1"/>
  <c r="BA58"/>
  <c r="AW18"/>
  <c r="BA18" s="1"/>
  <c r="AW34"/>
  <c r="BA34" s="1"/>
  <c r="BA59"/>
  <c r="AW35"/>
  <c r="BA35" s="1"/>
  <c r="AW31"/>
  <c r="BA31" s="1"/>
  <c r="AY42" l="1"/>
  <c r="AY41"/>
  <c r="FC41" s="1"/>
  <c r="FG41" s="1"/>
  <c r="BA70"/>
  <c r="BA39"/>
  <c r="BA73" l="1"/>
  <c r="BA72"/>
  <c r="FE72" s="1"/>
  <c r="FI72" s="1"/>
  <c r="BA42"/>
  <c r="BA41"/>
  <c r="FE41" s="1"/>
  <c r="FI41" s="1"/>
  <c r="FC74"/>
  <c r="FG74"/>
  <c r="CQ44" i="4"/>
  <c r="CQ17"/>
  <c r="BC44"/>
  <c r="BC17"/>
  <c r="O44"/>
  <c r="O17"/>
  <c r="FI74" i="3" l="1"/>
  <c r="FE74"/>
  <c r="BE48" i="4" l="1"/>
  <c r="BE21"/>
  <c r="CR58" l="1"/>
  <c r="CR31"/>
  <c r="CQ31"/>
  <c r="BD58"/>
  <c r="BC58"/>
  <c r="BD31"/>
  <c r="CS52"/>
  <c r="CR52"/>
  <c r="CQ52"/>
  <c r="CS25"/>
  <c r="CR25"/>
  <c r="CQ25"/>
  <c r="BC52"/>
  <c r="BC25"/>
  <c r="Q52"/>
  <c r="P52"/>
  <c r="O52"/>
  <c r="Q25"/>
  <c r="P25"/>
  <c r="O25"/>
  <c r="P58" l="1"/>
  <c r="P31"/>
  <c r="C63" l="1"/>
  <c r="K36"/>
  <c r="C36"/>
  <c r="CT40" l="1"/>
  <c r="CS40"/>
  <c r="CR40"/>
  <c r="CQ40"/>
  <c r="CT13"/>
  <c r="CS13"/>
  <c r="CR13"/>
  <c r="BF40"/>
  <c r="BE40"/>
  <c r="BD40"/>
  <c r="BC40"/>
  <c r="BF13"/>
  <c r="BE13"/>
  <c r="BD13"/>
  <c r="BC13"/>
  <c r="R40"/>
  <c r="Q40"/>
  <c r="P40"/>
  <c r="O40"/>
  <c r="R13"/>
  <c r="Q13"/>
  <c r="P13"/>
  <c r="CR47"/>
  <c r="CR20"/>
  <c r="DL63" l="1"/>
  <c r="DK63"/>
  <c r="DK62"/>
  <c r="DL61"/>
  <c r="DK61"/>
  <c r="DK60"/>
  <c r="DL59"/>
  <c r="DK59"/>
  <c r="DK58"/>
  <c r="DK57"/>
  <c r="DK56"/>
  <c r="DK55"/>
  <c r="DK54"/>
  <c r="DK53"/>
  <c r="DL52"/>
  <c r="DK52"/>
  <c r="DK51"/>
  <c r="DK50"/>
  <c r="DL49"/>
  <c r="DK49"/>
  <c r="DK48"/>
  <c r="DK47"/>
  <c r="DL46"/>
  <c r="DK46"/>
  <c r="DK45"/>
  <c r="DL44"/>
  <c r="DK44"/>
  <c r="DL43"/>
  <c r="DK43"/>
  <c r="DL42"/>
  <c r="DK42"/>
  <c r="DK41"/>
  <c r="DL40"/>
  <c r="DK40"/>
  <c r="BX63"/>
  <c r="BW63"/>
  <c r="BW62"/>
  <c r="BX61"/>
  <c r="BW61"/>
  <c r="BX60"/>
  <c r="BW60"/>
  <c r="BX59"/>
  <c r="BW59"/>
  <c r="BX58"/>
  <c r="BW58"/>
  <c r="BW57"/>
  <c r="BW56"/>
  <c r="BW55"/>
  <c r="BW54"/>
  <c r="BW53"/>
  <c r="BX52"/>
  <c r="BW52"/>
  <c r="BW51"/>
  <c r="BW50"/>
  <c r="BX49"/>
  <c r="BW49"/>
  <c r="BW48"/>
  <c r="BW47"/>
  <c r="BX46"/>
  <c r="BW46"/>
  <c r="BW45"/>
  <c r="BX44"/>
  <c r="BW44"/>
  <c r="BX43"/>
  <c r="BW43"/>
  <c r="BX42"/>
  <c r="BW42"/>
  <c r="BW41"/>
  <c r="BX40"/>
  <c r="BW40"/>
  <c r="AJ63"/>
  <c r="AI63"/>
  <c r="AJ62"/>
  <c r="AI62"/>
  <c r="AJ61"/>
  <c r="AI61"/>
  <c r="AJ60"/>
  <c r="AI60"/>
  <c r="AJ59"/>
  <c r="AI59"/>
  <c r="AI58"/>
  <c r="AI57"/>
  <c r="AI56"/>
  <c r="AI55"/>
  <c r="AI54"/>
  <c r="AI53"/>
  <c r="AJ52"/>
  <c r="AI52"/>
  <c r="AI51"/>
  <c r="AI50"/>
  <c r="AJ49"/>
  <c r="AI49"/>
  <c r="AI48"/>
  <c r="AI47"/>
  <c r="AJ46"/>
  <c r="AI46"/>
  <c r="AI45"/>
  <c r="AJ44"/>
  <c r="AI44"/>
  <c r="AJ43"/>
  <c r="AI43"/>
  <c r="AJ42"/>
  <c r="AI42"/>
  <c r="AI41"/>
  <c r="AJ40"/>
  <c r="AI40"/>
  <c r="DL36"/>
  <c r="DK36"/>
  <c r="DK35"/>
  <c r="DL34"/>
  <c r="DK34"/>
  <c r="DK33"/>
  <c r="DL32"/>
  <c r="DK32"/>
  <c r="DK31"/>
  <c r="DK30"/>
  <c r="DK29"/>
  <c r="DK28"/>
  <c r="DK27"/>
  <c r="DK26"/>
  <c r="DL25"/>
  <c r="DK25"/>
  <c r="DK24"/>
  <c r="DK23"/>
  <c r="DL22"/>
  <c r="DK22"/>
  <c r="DK21"/>
  <c r="DK20"/>
  <c r="DL19"/>
  <c r="DK19"/>
  <c r="DK18"/>
  <c r="DK17"/>
  <c r="DL16"/>
  <c r="DK16"/>
  <c r="DL15"/>
  <c r="DK15"/>
  <c r="DK14"/>
  <c r="DL13"/>
  <c r="DK13"/>
  <c r="BX36"/>
  <c r="BW36"/>
  <c r="BW35"/>
  <c r="BX34"/>
  <c r="BW34"/>
  <c r="BX33"/>
  <c r="BW33"/>
  <c r="BX32"/>
  <c r="BW32"/>
  <c r="BW31"/>
  <c r="BW30"/>
  <c r="BW29"/>
  <c r="BW28"/>
  <c r="BW27"/>
  <c r="BW26"/>
  <c r="BX25"/>
  <c r="BW25"/>
  <c r="BW24"/>
  <c r="BW23"/>
  <c r="BX22"/>
  <c r="BW22"/>
  <c r="BW21"/>
  <c r="BW20"/>
  <c r="BX19"/>
  <c r="BW19"/>
  <c r="BW18"/>
  <c r="BX17"/>
  <c r="BW17"/>
  <c r="BX16"/>
  <c r="BW16"/>
  <c r="BX15"/>
  <c r="BW15"/>
  <c r="BW14"/>
  <c r="BX13"/>
  <c r="BW13"/>
  <c r="DK64" l="1"/>
  <c r="DK37"/>
  <c r="BW64"/>
  <c r="BW37"/>
  <c r="AI64"/>
  <c r="AJ36"/>
  <c r="AI36"/>
  <c r="AJ35"/>
  <c r="AI35"/>
  <c r="AJ34"/>
  <c r="AI34"/>
  <c r="AJ33"/>
  <c r="AI33"/>
  <c r="AJ32"/>
  <c r="AI32"/>
  <c r="AI31"/>
  <c r="AI30"/>
  <c r="AI29"/>
  <c r="AI28"/>
  <c r="AI27"/>
  <c r="AI26"/>
  <c r="AJ25"/>
  <c r="AI25"/>
  <c r="AI24"/>
  <c r="AI23"/>
  <c r="AJ22"/>
  <c r="AI22"/>
  <c r="AI21"/>
  <c r="AI20"/>
  <c r="AJ19"/>
  <c r="AI19"/>
  <c r="AI18"/>
  <c r="AJ17"/>
  <c r="AI17"/>
  <c r="AJ16"/>
  <c r="AI16"/>
  <c r="AJ15"/>
  <c r="AI15"/>
  <c r="AI14"/>
  <c r="AJ13"/>
  <c r="AI13"/>
  <c r="AI37" l="1"/>
  <c r="CX63"/>
  <c r="CW63"/>
  <c r="CV63"/>
  <c r="CU63"/>
  <c r="CX62"/>
  <c r="CV62"/>
  <c r="CU62"/>
  <c r="CX61"/>
  <c r="CW61"/>
  <c r="CV61"/>
  <c r="CU61"/>
  <c r="CX60"/>
  <c r="CV60"/>
  <c r="CU60"/>
  <c r="CX59"/>
  <c r="CW59"/>
  <c r="CV59"/>
  <c r="CU59"/>
  <c r="CX58"/>
  <c r="CV58"/>
  <c r="CU58"/>
  <c r="CV57"/>
  <c r="CU57"/>
  <c r="CX56"/>
  <c r="CV56"/>
  <c r="CU56"/>
  <c r="CX55"/>
  <c r="CV55"/>
  <c r="CU55"/>
  <c r="CV54"/>
  <c r="CU54"/>
  <c r="CX53"/>
  <c r="CV53"/>
  <c r="CU53"/>
  <c r="CX52"/>
  <c r="CW52"/>
  <c r="CV52"/>
  <c r="CU52"/>
  <c r="CX51"/>
  <c r="CV51"/>
  <c r="CU51"/>
  <c r="CV50"/>
  <c r="CU50"/>
  <c r="CX49"/>
  <c r="CW49"/>
  <c r="CV49"/>
  <c r="CU49"/>
  <c r="CX48"/>
  <c r="CV48"/>
  <c r="CU48"/>
  <c r="CX47"/>
  <c r="CV47"/>
  <c r="CU47"/>
  <c r="CX46"/>
  <c r="CW46"/>
  <c r="CV46"/>
  <c r="CU46"/>
  <c r="CX45"/>
  <c r="CV45"/>
  <c r="CU45"/>
  <c r="CX44"/>
  <c r="CW44"/>
  <c r="CV44"/>
  <c r="CU44"/>
  <c r="CX43"/>
  <c r="CV43"/>
  <c r="CU43"/>
  <c r="CX42"/>
  <c r="CV42"/>
  <c r="CU42"/>
  <c r="CV41"/>
  <c r="CU41"/>
  <c r="CX40"/>
  <c r="CW40"/>
  <c r="CV40"/>
  <c r="CU40"/>
  <c r="BJ63"/>
  <c r="BI63"/>
  <c r="BH63"/>
  <c r="BG63"/>
  <c r="BJ62"/>
  <c r="BH62"/>
  <c r="BG62"/>
  <c r="BJ61"/>
  <c r="BI61"/>
  <c r="BH61"/>
  <c r="BG61"/>
  <c r="BH60"/>
  <c r="BG60"/>
  <c r="BJ59"/>
  <c r="BI59"/>
  <c r="BH59"/>
  <c r="BG59"/>
  <c r="BJ58"/>
  <c r="BI58"/>
  <c r="BH58"/>
  <c r="BG58"/>
  <c r="BH57"/>
  <c r="BG57"/>
  <c r="BJ56"/>
  <c r="BH56"/>
  <c r="BG56"/>
  <c r="BJ55"/>
  <c r="BH55"/>
  <c r="BG55"/>
  <c r="BH54"/>
  <c r="BG54"/>
  <c r="BH53"/>
  <c r="BG53"/>
  <c r="BJ52"/>
  <c r="BI52"/>
  <c r="BH52"/>
  <c r="BG52"/>
  <c r="BH51"/>
  <c r="BG51"/>
  <c r="BH50"/>
  <c r="BG50"/>
  <c r="BJ49"/>
  <c r="BI49"/>
  <c r="BH49"/>
  <c r="BG49"/>
  <c r="BJ48"/>
  <c r="BH48"/>
  <c r="BG48"/>
  <c r="BJ47"/>
  <c r="BH47"/>
  <c r="BG47"/>
  <c r="BJ46"/>
  <c r="BI46"/>
  <c r="BH46"/>
  <c r="BG46"/>
  <c r="BJ45"/>
  <c r="BH45"/>
  <c r="BG45"/>
  <c r="BJ44"/>
  <c r="BI44"/>
  <c r="BH44"/>
  <c r="BG44"/>
  <c r="BJ43"/>
  <c r="BH43"/>
  <c r="BG43"/>
  <c r="BJ42"/>
  <c r="BI42"/>
  <c r="BH42"/>
  <c r="BG42"/>
  <c r="BH41"/>
  <c r="BG41"/>
  <c r="BJ40"/>
  <c r="BI40"/>
  <c r="BH40"/>
  <c r="BG40"/>
  <c r="V63"/>
  <c r="U63"/>
  <c r="T63"/>
  <c r="S63"/>
  <c r="V62"/>
  <c r="U62"/>
  <c r="T62"/>
  <c r="S62"/>
  <c r="V61"/>
  <c r="U61"/>
  <c r="T61"/>
  <c r="S61"/>
  <c r="V60"/>
  <c r="T60"/>
  <c r="S60"/>
  <c r="V59"/>
  <c r="U59"/>
  <c r="T59"/>
  <c r="S59"/>
  <c r="V58"/>
  <c r="T58"/>
  <c r="S58"/>
  <c r="T57"/>
  <c r="S57"/>
  <c r="V56"/>
  <c r="T56"/>
  <c r="S56"/>
  <c r="V55"/>
  <c r="T55"/>
  <c r="S55"/>
  <c r="T54"/>
  <c r="S54"/>
  <c r="V53"/>
  <c r="T53"/>
  <c r="S53"/>
  <c r="V52"/>
  <c r="U52"/>
  <c r="T52"/>
  <c r="S52"/>
  <c r="V51"/>
  <c r="T51"/>
  <c r="S51"/>
  <c r="V50"/>
  <c r="T50"/>
  <c r="S50"/>
  <c r="V49"/>
  <c r="U49"/>
  <c r="T49"/>
  <c r="S49"/>
  <c r="V48"/>
  <c r="T48"/>
  <c r="S48"/>
  <c r="V47"/>
  <c r="T47"/>
  <c r="S47"/>
  <c r="V46"/>
  <c r="U46"/>
  <c r="T46"/>
  <c r="S46"/>
  <c r="V45"/>
  <c r="T45"/>
  <c r="S45"/>
  <c r="V44"/>
  <c r="U44"/>
  <c r="T44"/>
  <c r="S44"/>
  <c r="V43"/>
  <c r="T43"/>
  <c r="S43"/>
  <c r="V42"/>
  <c r="U42"/>
  <c r="T42"/>
  <c r="S42"/>
  <c r="T41"/>
  <c r="S41"/>
  <c r="V40"/>
  <c r="U40"/>
  <c r="T40"/>
  <c r="S40"/>
  <c r="CU15"/>
  <c r="CV15"/>
  <c r="CW15"/>
  <c r="CX15"/>
  <c r="CU16"/>
  <c r="CV16"/>
  <c r="CX16"/>
  <c r="CU17"/>
  <c r="CV17"/>
  <c r="CX17"/>
  <c r="CU18"/>
  <c r="CV18"/>
  <c r="CX18"/>
  <c r="CU19"/>
  <c r="CV19"/>
  <c r="CW19"/>
  <c r="CX19"/>
  <c r="CU20"/>
  <c r="CV20"/>
  <c r="CX20"/>
  <c r="CU21"/>
  <c r="CV21"/>
  <c r="CX21"/>
  <c r="CU22"/>
  <c r="CV22"/>
  <c r="CW22"/>
  <c r="CX22"/>
  <c r="CU23"/>
  <c r="CV23"/>
  <c r="CU24"/>
  <c r="CV24"/>
  <c r="CX24"/>
  <c r="CU25"/>
  <c r="CV25"/>
  <c r="CW25"/>
  <c r="CX25"/>
  <c r="CU26"/>
  <c r="CV26"/>
  <c r="CX26"/>
  <c r="CU27"/>
  <c r="CV27"/>
  <c r="CU28"/>
  <c r="CV28"/>
  <c r="CX28"/>
  <c r="CU29"/>
  <c r="CV29"/>
  <c r="CX29"/>
  <c r="CU30"/>
  <c r="CV30"/>
  <c r="CU31"/>
  <c r="CV31"/>
  <c r="CX31"/>
  <c r="CU32"/>
  <c r="CV32"/>
  <c r="CW32"/>
  <c r="CX32"/>
  <c r="CU33"/>
  <c r="CV33"/>
  <c r="CX33"/>
  <c r="CU34"/>
  <c r="CV34"/>
  <c r="CW34"/>
  <c r="CX34"/>
  <c r="CU35"/>
  <c r="CV35"/>
  <c r="CX35"/>
  <c r="CU36"/>
  <c r="CV36"/>
  <c r="CW36"/>
  <c r="CX36"/>
  <c r="CV14"/>
  <c r="CU14"/>
  <c r="CX13"/>
  <c r="CW13"/>
  <c r="CV13"/>
  <c r="CU13"/>
  <c r="BI15"/>
  <c r="BJ15"/>
  <c r="BJ16"/>
  <c r="BI17"/>
  <c r="BJ17"/>
  <c r="BJ18"/>
  <c r="BI19"/>
  <c r="BJ19"/>
  <c r="BJ20"/>
  <c r="BJ21"/>
  <c r="BI22"/>
  <c r="BJ22"/>
  <c r="BI25"/>
  <c r="BJ25"/>
  <c r="BJ28"/>
  <c r="BJ29"/>
  <c r="BJ31"/>
  <c r="BI32"/>
  <c r="BJ32"/>
  <c r="BI34"/>
  <c r="BJ34"/>
  <c r="BJ35"/>
  <c r="BI36"/>
  <c r="BJ36"/>
  <c r="BJ13"/>
  <c r="BI13"/>
  <c r="BG14"/>
  <c r="BH14"/>
  <c r="BG15"/>
  <c r="BH15"/>
  <c r="BG16"/>
  <c r="BH16"/>
  <c r="BG17"/>
  <c r="BH17"/>
  <c r="BG18"/>
  <c r="BH18"/>
  <c r="BG19"/>
  <c r="BH19"/>
  <c r="BG20"/>
  <c r="BH20"/>
  <c r="BG21"/>
  <c r="BH21"/>
  <c r="BG22"/>
  <c r="BH22"/>
  <c r="BG23"/>
  <c r="BH23"/>
  <c r="BG24"/>
  <c r="BH24"/>
  <c r="BG25"/>
  <c r="BH25"/>
  <c r="BG26"/>
  <c r="BH26"/>
  <c r="BG27"/>
  <c r="BH27"/>
  <c r="BG28"/>
  <c r="BH28"/>
  <c r="BG29"/>
  <c r="BH29"/>
  <c r="BG30"/>
  <c r="BH30"/>
  <c r="BG31"/>
  <c r="BH31"/>
  <c r="BG32"/>
  <c r="BH32"/>
  <c r="BG33"/>
  <c r="BH33"/>
  <c r="BG34"/>
  <c r="BH34"/>
  <c r="BG35"/>
  <c r="BH35"/>
  <c r="BG36"/>
  <c r="BH36"/>
  <c r="BH13"/>
  <c r="BG13"/>
  <c r="S36"/>
  <c r="T36"/>
  <c r="V15"/>
  <c r="V16"/>
  <c r="V17"/>
  <c r="V18"/>
  <c r="V19"/>
  <c r="V20"/>
  <c r="V21"/>
  <c r="V22"/>
  <c r="V23"/>
  <c r="V24"/>
  <c r="V25"/>
  <c r="V26"/>
  <c r="V28"/>
  <c r="V29"/>
  <c r="V31"/>
  <c r="V32"/>
  <c r="V33"/>
  <c r="V34"/>
  <c r="V35"/>
  <c r="V36"/>
  <c r="U15"/>
  <c r="U17"/>
  <c r="U19"/>
  <c r="U22"/>
  <c r="U25"/>
  <c r="U32"/>
  <c r="U34"/>
  <c r="U35"/>
  <c r="U36"/>
  <c r="V13"/>
  <c r="U13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14"/>
  <c r="T13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14"/>
  <c r="S13"/>
  <c r="BH64" l="1"/>
  <c r="CV64"/>
  <c r="CU64"/>
  <c r="BG64"/>
  <c r="T64"/>
  <c r="S64"/>
  <c r="CV37"/>
  <c r="CU37"/>
  <c r="BH37"/>
  <c r="BG37"/>
  <c r="T37"/>
  <c r="S37"/>
  <c r="CS54"/>
  <c r="CX54" s="1"/>
  <c r="CR54"/>
  <c r="CS27"/>
  <c r="CX27" s="1"/>
  <c r="CR27"/>
  <c r="BE54"/>
  <c r="BJ54" s="1"/>
  <c r="BD54"/>
  <c r="BE27"/>
  <c r="BJ27" s="1"/>
  <c r="BD27"/>
  <c r="Q54"/>
  <c r="V54" s="1"/>
  <c r="P54"/>
  <c r="Q27"/>
  <c r="V27" s="1"/>
  <c r="P27"/>
  <c r="CQ45" l="1"/>
  <c r="CQ18"/>
  <c r="BC45"/>
  <c r="BC18"/>
  <c r="O45"/>
  <c r="O18"/>
  <c r="CW45" l="1"/>
  <c r="DL45"/>
  <c r="BI45"/>
  <c r="BX45"/>
  <c r="U45"/>
  <c r="AJ45"/>
  <c r="CW18"/>
  <c r="DL18"/>
  <c r="BI18"/>
  <c r="BX18"/>
  <c r="U18"/>
  <c r="AJ18"/>
  <c r="CQ48"/>
  <c r="CQ21"/>
  <c r="BC48"/>
  <c r="BC21"/>
  <c r="O48"/>
  <c r="O21"/>
  <c r="CW48" l="1"/>
  <c r="DL48"/>
  <c r="BI48"/>
  <c r="BX48"/>
  <c r="U48"/>
  <c r="AJ48"/>
  <c r="CW21"/>
  <c r="DL21"/>
  <c r="CW31"/>
  <c r="DL31"/>
  <c r="BI21"/>
  <c r="BX21"/>
  <c r="U21"/>
  <c r="AJ21"/>
  <c r="CR42"/>
  <c r="CW42" s="1"/>
  <c r="CR43"/>
  <c r="CW43" s="1"/>
  <c r="BD43"/>
  <c r="BI43" s="1"/>
  <c r="U43"/>
  <c r="CR16"/>
  <c r="CW16" s="1"/>
  <c r="BI16"/>
  <c r="U16"/>
  <c r="BD47" l="1"/>
  <c r="CQ58" l="1"/>
  <c r="BC31"/>
  <c r="O58"/>
  <c r="O31"/>
  <c r="CW58" l="1"/>
  <c r="DL58"/>
  <c r="U58"/>
  <c r="AJ58"/>
  <c r="BI31"/>
  <c r="BX31"/>
  <c r="U31"/>
  <c r="AJ31"/>
  <c r="CQ20"/>
  <c r="CW17" l="1"/>
  <c r="DL17"/>
  <c r="CW20"/>
  <c r="DL20"/>
  <c r="CR60"/>
  <c r="CR33"/>
  <c r="BE60"/>
  <c r="BJ60" s="1"/>
  <c r="BD60"/>
  <c r="BI60" s="1"/>
  <c r="BE33"/>
  <c r="BJ33" s="1"/>
  <c r="BD33"/>
  <c r="BI33" s="1"/>
  <c r="P60"/>
  <c r="U60" s="1"/>
  <c r="P33"/>
  <c r="U33" s="1"/>
  <c r="BE53" l="1"/>
  <c r="BJ53" s="1"/>
  <c r="BD53"/>
  <c r="BE26"/>
  <c r="BJ26" s="1"/>
  <c r="BD26"/>
  <c r="P53"/>
  <c r="P26"/>
  <c r="CT57"/>
  <c r="CS57"/>
  <c r="CR57"/>
  <c r="CT30"/>
  <c r="CS30"/>
  <c r="CR30"/>
  <c r="BE57"/>
  <c r="BJ57" s="1"/>
  <c r="BD57"/>
  <c r="BE30"/>
  <c r="BJ30" s="1"/>
  <c r="BD30"/>
  <c r="Q57"/>
  <c r="V57" s="1"/>
  <c r="P57"/>
  <c r="Q30"/>
  <c r="V30" s="1"/>
  <c r="P30"/>
  <c r="CR56"/>
  <c r="CR29"/>
  <c r="BD29"/>
  <c r="P56"/>
  <c r="P29"/>
  <c r="BE51"/>
  <c r="BJ51" s="1"/>
  <c r="BE24"/>
  <c r="BJ24" s="1"/>
  <c r="P51"/>
  <c r="P24"/>
  <c r="CX57" l="1"/>
  <c r="CX30"/>
  <c r="CT41" l="1"/>
  <c r="CS41"/>
  <c r="CR41"/>
  <c r="CQ41"/>
  <c r="DL41" s="1"/>
  <c r="CT14"/>
  <c r="CS14"/>
  <c r="CR14"/>
  <c r="CQ14"/>
  <c r="DL14" s="1"/>
  <c r="BF41"/>
  <c r="BE41"/>
  <c r="BD41"/>
  <c r="BC41"/>
  <c r="BX41" s="1"/>
  <c r="BF14"/>
  <c r="BE14"/>
  <c r="BD14"/>
  <c r="BC14"/>
  <c r="BX14" s="1"/>
  <c r="R41"/>
  <c r="Q41"/>
  <c r="P41"/>
  <c r="O41"/>
  <c r="AJ41" s="1"/>
  <c r="R14"/>
  <c r="Q14"/>
  <c r="P14"/>
  <c r="O14"/>
  <c r="AJ14" s="1"/>
  <c r="BI41" l="1"/>
  <c r="BJ41"/>
  <c r="CW41"/>
  <c r="CX41"/>
  <c r="U41"/>
  <c r="V41"/>
  <c r="CW14"/>
  <c r="CX14"/>
  <c r="BI14"/>
  <c r="BJ14"/>
  <c r="U14"/>
  <c r="V14"/>
  <c r="X40" l="1"/>
  <c r="X13"/>
  <c r="Z13"/>
  <c r="Z40"/>
  <c r="AD40" l="1"/>
  <c r="AB40"/>
  <c r="AD13"/>
  <c r="AB13"/>
  <c r="AF46" l="1"/>
  <c r="AH46" s="1"/>
  <c r="AF49"/>
  <c r="AH49" s="1"/>
  <c r="AF52"/>
  <c r="AH52" s="1"/>
  <c r="AF58"/>
  <c r="AH58" s="1"/>
  <c r="AF43"/>
  <c r="AH43" s="1"/>
  <c r="AF56"/>
  <c r="AH56" s="1"/>
  <c r="AF60"/>
  <c r="AH60" s="1"/>
  <c r="AF62"/>
  <c r="AH62" s="1"/>
  <c r="AF40"/>
  <c r="AH40" s="1"/>
  <c r="AF42"/>
  <c r="AH42" s="1"/>
  <c r="AF45"/>
  <c r="AH45" s="1"/>
  <c r="AF48"/>
  <c r="AH48" s="1"/>
  <c r="AF51"/>
  <c r="AH51" s="1"/>
  <c r="AF55"/>
  <c r="AH55" s="1"/>
  <c r="AF59"/>
  <c r="AH59" s="1"/>
  <c r="AF44"/>
  <c r="AH44" s="1"/>
  <c r="AF47"/>
  <c r="AH47" s="1"/>
  <c r="AF50"/>
  <c r="AH50" s="1"/>
  <c r="AF53"/>
  <c r="AH53" s="1"/>
  <c r="AF61"/>
  <c r="AH61" s="1"/>
  <c r="AF63"/>
  <c r="AH63" s="1"/>
  <c r="AF54"/>
  <c r="AH54" s="1"/>
  <c r="AF57"/>
  <c r="AH57" s="1"/>
  <c r="AF41"/>
  <c r="AH41" s="1"/>
  <c r="AF13"/>
  <c r="AH13" s="1"/>
  <c r="AF19"/>
  <c r="AH19" s="1"/>
  <c r="AF23"/>
  <c r="AH23" s="1"/>
  <c r="AF31"/>
  <c r="AH31" s="1"/>
  <c r="AF35"/>
  <c r="AH35" s="1"/>
  <c r="AF15"/>
  <c r="AH15" s="1"/>
  <c r="AF17"/>
  <c r="AH17" s="1"/>
  <c r="AF21"/>
  <c r="AH21" s="1"/>
  <c r="AF25"/>
  <c r="AH25" s="1"/>
  <c r="AF33"/>
  <c r="AH33" s="1"/>
  <c r="AF28"/>
  <c r="AH28" s="1"/>
  <c r="AF36"/>
  <c r="AH36" s="1"/>
  <c r="AF32"/>
  <c r="AH32" s="1"/>
  <c r="AF26"/>
  <c r="AH26" s="1"/>
  <c r="AF22"/>
  <c r="AH22" s="1"/>
  <c r="AF18"/>
  <c r="AH18" s="1"/>
  <c r="AF34"/>
  <c r="AH34" s="1"/>
  <c r="AF29"/>
  <c r="AH29" s="1"/>
  <c r="AF24"/>
  <c r="AH24" s="1"/>
  <c r="AF20"/>
  <c r="AH20" s="1"/>
  <c r="AF16"/>
  <c r="AH16" s="1"/>
  <c r="AF27"/>
  <c r="AH27" s="1"/>
  <c r="AF30"/>
  <c r="AH30" s="1"/>
  <c r="AF14"/>
  <c r="AH14" s="1"/>
  <c r="AH64" l="1"/>
  <c r="AH65" s="1"/>
  <c r="AH37"/>
  <c r="AH38" s="1"/>
  <c r="CQ57"/>
  <c r="CQ30"/>
  <c r="BC57"/>
  <c r="BC30"/>
  <c r="O57"/>
  <c r="O30"/>
  <c r="CW57" l="1"/>
  <c r="DL57"/>
  <c r="BI57"/>
  <c r="BX57"/>
  <c r="U57"/>
  <c r="AJ57"/>
  <c r="CW30"/>
  <c r="DL30"/>
  <c r="BI30"/>
  <c r="BX30"/>
  <c r="U30"/>
  <c r="AJ30"/>
  <c r="CQ24" l="1"/>
  <c r="CQ51"/>
  <c r="BC51"/>
  <c r="CW51" l="1"/>
  <c r="DL51"/>
  <c r="BI51"/>
  <c r="BX51"/>
  <c r="CW24"/>
  <c r="DL24"/>
  <c r="BC24"/>
  <c r="O51"/>
  <c r="O24"/>
  <c r="U51" l="1"/>
  <c r="AJ51"/>
  <c r="BI24"/>
  <c r="BX24"/>
  <c r="U24"/>
  <c r="AJ24"/>
  <c r="CQ62" l="1"/>
  <c r="BC62"/>
  <c r="CQ55"/>
  <c r="BC55"/>
  <c r="O55"/>
  <c r="CQ28"/>
  <c r="BC28"/>
  <c r="O28"/>
  <c r="CQ35"/>
  <c r="BC35"/>
  <c r="CW55" l="1"/>
  <c r="DL55"/>
  <c r="CW62"/>
  <c r="DL62"/>
  <c r="BI55"/>
  <c r="BX55"/>
  <c r="BI62"/>
  <c r="BX62"/>
  <c r="U55"/>
  <c r="AJ55"/>
  <c r="CW28"/>
  <c r="DL28"/>
  <c r="CW35"/>
  <c r="DL35"/>
  <c r="BI28"/>
  <c r="BX28"/>
  <c r="BI35"/>
  <c r="BX35"/>
  <c r="U28"/>
  <c r="AJ28"/>
  <c r="CQ47"/>
  <c r="BC47"/>
  <c r="P47"/>
  <c r="O47"/>
  <c r="AJ47" s="1"/>
  <c r="BD20"/>
  <c r="BC20"/>
  <c r="BX20" s="1"/>
  <c r="P20"/>
  <c r="O20"/>
  <c r="AJ20" s="1"/>
  <c r="CW47" l="1"/>
  <c r="DL47"/>
  <c r="BI47"/>
  <c r="BX47"/>
  <c r="U47"/>
  <c r="BI20"/>
  <c r="U20"/>
  <c r="CQ54" l="1"/>
  <c r="CQ27"/>
  <c r="BC54"/>
  <c r="BC27"/>
  <c r="O54"/>
  <c r="O27"/>
  <c r="CW54" l="1"/>
  <c r="DL54"/>
  <c r="BI54"/>
  <c r="BX54"/>
  <c r="U54"/>
  <c r="AJ54"/>
  <c r="CW27"/>
  <c r="DL27"/>
  <c r="BI27"/>
  <c r="BX27"/>
  <c r="U27"/>
  <c r="AJ27"/>
  <c r="CQ53"/>
  <c r="CQ26"/>
  <c r="BC53"/>
  <c r="BC26"/>
  <c r="O53"/>
  <c r="O26"/>
  <c r="CW53" l="1"/>
  <c r="DL53"/>
  <c r="BI53"/>
  <c r="BX53"/>
  <c r="U53"/>
  <c r="AJ53"/>
  <c r="CW26"/>
  <c r="DL26"/>
  <c r="BI26"/>
  <c r="BX26"/>
  <c r="U26"/>
  <c r="AJ26"/>
  <c r="O50"/>
  <c r="AJ50" s="1"/>
  <c r="P50"/>
  <c r="O56"/>
  <c r="CQ56"/>
  <c r="CQ29"/>
  <c r="BC56"/>
  <c r="BC29"/>
  <c r="O29"/>
  <c r="CW56" l="1"/>
  <c r="DL56"/>
  <c r="BI56"/>
  <c r="BX56"/>
  <c r="U56"/>
  <c r="AJ56"/>
  <c r="AK40" s="1"/>
  <c r="CW29"/>
  <c r="DL29"/>
  <c r="BI29"/>
  <c r="BX29"/>
  <c r="U29"/>
  <c r="AJ29"/>
  <c r="U50"/>
  <c r="CS50"/>
  <c r="CX50" s="1"/>
  <c r="CR50"/>
  <c r="CQ50"/>
  <c r="DL50" s="1"/>
  <c r="CS23"/>
  <c r="CX23" s="1"/>
  <c r="CR23"/>
  <c r="CQ23"/>
  <c r="DL23" s="1"/>
  <c r="BE50"/>
  <c r="BJ50" s="1"/>
  <c r="BD50"/>
  <c r="BC50"/>
  <c r="BX50" s="1"/>
  <c r="BE23"/>
  <c r="BJ23" s="1"/>
  <c r="BD23"/>
  <c r="BC23"/>
  <c r="BX23" s="1"/>
  <c r="P23"/>
  <c r="O23"/>
  <c r="AJ23" s="1"/>
  <c r="BY40" l="1"/>
  <c r="BY13"/>
  <c r="AK13"/>
  <c r="CZ40"/>
  <c r="BL40"/>
  <c r="BI50"/>
  <c r="CW50"/>
  <c r="W40"/>
  <c r="CZ13"/>
  <c r="CW23"/>
  <c r="BL13"/>
  <c r="BI23"/>
  <c r="U23"/>
  <c r="CQ60"/>
  <c r="CQ33"/>
  <c r="BN13"/>
  <c r="AL40"/>
  <c r="BN40"/>
  <c r="DB13"/>
  <c r="DB40"/>
  <c r="AL13"/>
  <c r="Y40"/>
  <c r="BZ13"/>
  <c r="BZ40"/>
  <c r="AN40" l="1"/>
  <c r="CW60"/>
  <c r="DL60"/>
  <c r="AM40"/>
  <c r="CA40"/>
  <c r="CB40"/>
  <c r="CW33"/>
  <c r="CY13" s="1"/>
  <c r="DL33"/>
  <c r="CB13"/>
  <c r="CA13"/>
  <c r="AN13"/>
  <c r="AM13"/>
  <c r="DF40"/>
  <c r="DD40"/>
  <c r="AA40"/>
  <c r="BK40"/>
  <c r="BR40"/>
  <c r="BP40"/>
  <c r="AC40"/>
  <c r="DD13"/>
  <c r="DF13"/>
  <c r="BR13"/>
  <c r="BP13"/>
  <c r="BK13"/>
  <c r="W13"/>
  <c r="BM40"/>
  <c r="BM13"/>
  <c r="Y13"/>
  <c r="DA40"/>
  <c r="AO56" l="1"/>
  <c r="AP56" s="1"/>
  <c r="DM40"/>
  <c r="DM13"/>
  <c r="CY40"/>
  <c r="DC40" s="1"/>
  <c r="AO51"/>
  <c r="AP51" s="1"/>
  <c r="AO50"/>
  <c r="AP50" s="1"/>
  <c r="AO40"/>
  <c r="AP40" s="1"/>
  <c r="AO47"/>
  <c r="AP47" s="1"/>
  <c r="AO48"/>
  <c r="AP48" s="1"/>
  <c r="AO60"/>
  <c r="AP60" s="1"/>
  <c r="AO41"/>
  <c r="AP41" s="1"/>
  <c r="AO43"/>
  <c r="AP43" s="1"/>
  <c r="AO42"/>
  <c r="AP42" s="1"/>
  <c r="AO46"/>
  <c r="AP46" s="1"/>
  <c r="AO53"/>
  <c r="AP53" s="1"/>
  <c r="AO54"/>
  <c r="AP54" s="1"/>
  <c r="AO55"/>
  <c r="AP55" s="1"/>
  <c r="AO57"/>
  <c r="AP57" s="1"/>
  <c r="AO58"/>
  <c r="AP58" s="1"/>
  <c r="AO45"/>
  <c r="AP45" s="1"/>
  <c r="AO61"/>
  <c r="AP61" s="1"/>
  <c r="AO44"/>
  <c r="AP44" s="1"/>
  <c r="AO62"/>
  <c r="AP62" s="1"/>
  <c r="AO52"/>
  <c r="AP52" s="1"/>
  <c r="AO59"/>
  <c r="AP59" s="1"/>
  <c r="AO63"/>
  <c r="AP63" s="1"/>
  <c r="AO49"/>
  <c r="AP49" s="1"/>
  <c r="CC46"/>
  <c r="CD46" s="1"/>
  <c r="CC52"/>
  <c r="CD52" s="1"/>
  <c r="CC40"/>
  <c r="CD40" s="1"/>
  <c r="CC42"/>
  <c r="CD42" s="1"/>
  <c r="CC44"/>
  <c r="CD44" s="1"/>
  <c r="CC59"/>
  <c r="CD59" s="1"/>
  <c r="CC61"/>
  <c r="CD61" s="1"/>
  <c r="CC49"/>
  <c r="CD49" s="1"/>
  <c r="CC43"/>
  <c r="CD43" s="1"/>
  <c r="CC58"/>
  <c r="CD58" s="1"/>
  <c r="CC60"/>
  <c r="CD60" s="1"/>
  <c r="CC63"/>
  <c r="CD63" s="1"/>
  <c r="CC45"/>
  <c r="CD45" s="1"/>
  <c r="CC48"/>
  <c r="CD48" s="1"/>
  <c r="CC41"/>
  <c r="CD41" s="1"/>
  <c r="CC57"/>
  <c r="CD57" s="1"/>
  <c r="CC51"/>
  <c r="CD51" s="1"/>
  <c r="CC62"/>
  <c r="CD62" s="1"/>
  <c r="CC55"/>
  <c r="CD55" s="1"/>
  <c r="CC47"/>
  <c r="CD47" s="1"/>
  <c r="CC54"/>
  <c r="CD54" s="1"/>
  <c r="CC53"/>
  <c r="CD53" s="1"/>
  <c r="CC50"/>
  <c r="CD50" s="1"/>
  <c r="CC56"/>
  <c r="CD56" s="1"/>
  <c r="CC34"/>
  <c r="CD34" s="1"/>
  <c r="CC16"/>
  <c r="CD16" s="1"/>
  <c r="CC36"/>
  <c r="CD36" s="1"/>
  <c r="CC19"/>
  <c r="CD19" s="1"/>
  <c r="CC25"/>
  <c r="CD25" s="1"/>
  <c r="CC33"/>
  <c r="CD33" s="1"/>
  <c r="CC15"/>
  <c r="CD15" s="1"/>
  <c r="CC17"/>
  <c r="CD17" s="1"/>
  <c r="CC13"/>
  <c r="CD13" s="1"/>
  <c r="CC22"/>
  <c r="CD22" s="1"/>
  <c r="CC32"/>
  <c r="CD32" s="1"/>
  <c r="CC18"/>
  <c r="CD18" s="1"/>
  <c r="CC21"/>
  <c r="CD21" s="1"/>
  <c r="CC31"/>
  <c r="CD31" s="1"/>
  <c r="CC14"/>
  <c r="CD14" s="1"/>
  <c r="CC30"/>
  <c r="CD30" s="1"/>
  <c r="CC24"/>
  <c r="CD24" s="1"/>
  <c r="CC20"/>
  <c r="CD20" s="1"/>
  <c r="CC28"/>
  <c r="CD28" s="1"/>
  <c r="CC35"/>
  <c r="CD35" s="1"/>
  <c r="CC27"/>
  <c r="CD27" s="1"/>
  <c r="CC26"/>
  <c r="CD26" s="1"/>
  <c r="CC23"/>
  <c r="CD23" s="1"/>
  <c r="CC29"/>
  <c r="CD29" s="1"/>
  <c r="AO35"/>
  <c r="AP35" s="1"/>
  <c r="AO33"/>
  <c r="AP33" s="1"/>
  <c r="AO25"/>
  <c r="AP25" s="1"/>
  <c r="AO17"/>
  <c r="AP17" s="1"/>
  <c r="AO22"/>
  <c r="AP22" s="1"/>
  <c r="AO19"/>
  <c r="AP19" s="1"/>
  <c r="AO16"/>
  <c r="AP16" s="1"/>
  <c r="AO36"/>
  <c r="AP36" s="1"/>
  <c r="AO34"/>
  <c r="AP34" s="1"/>
  <c r="AO32"/>
  <c r="AP32" s="1"/>
  <c r="AO13"/>
  <c r="AP13" s="1"/>
  <c r="AO15"/>
  <c r="AP15" s="1"/>
  <c r="AO18"/>
  <c r="AP18" s="1"/>
  <c r="AO21"/>
  <c r="AP21" s="1"/>
  <c r="AO31"/>
  <c r="AP31" s="1"/>
  <c r="AO14"/>
  <c r="AP14" s="1"/>
  <c r="AO30"/>
  <c r="AP30" s="1"/>
  <c r="AO24"/>
  <c r="AP24" s="1"/>
  <c r="AO28"/>
  <c r="AP28" s="1"/>
  <c r="AO20"/>
  <c r="AP20" s="1"/>
  <c r="AO27"/>
  <c r="AP27" s="1"/>
  <c r="AO26"/>
  <c r="AP26" s="1"/>
  <c r="AO23"/>
  <c r="AP23" s="1"/>
  <c r="AO29"/>
  <c r="AP29" s="1"/>
  <c r="DH43"/>
  <c r="DJ43" s="1"/>
  <c r="DH47"/>
  <c r="DJ47" s="1"/>
  <c r="DH52"/>
  <c r="DJ52" s="1"/>
  <c r="DH58"/>
  <c r="DJ58" s="1"/>
  <c r="DH62"/>
  <c r="DJ62" s="1"/>
  <c r="DH40"/>
  <c r="DJ40" s="1"/>
  <c r="DH55"/>
  <c r="DJ55" s="1"/>
  <c r="DH42"/>
  <c r="DJ42" s="1"/>
  <c r="DH45"/>
  <c r="DJ45" s="1"/>
  <c r="DH48"/>
  <c r="DJ48" s="1"/>
  <c r="DH56"/>
  <c r="DJ56" s="1"/>
  <c r="DH60"/>
  <c r="DJ60" s="1"/>
  <c r="DH44"/>
  <c r="DJ44" s="1"/>
  <c r="DH51"/>
  <c r="DJ51" s="1"/>
  <c r="DH59"/>
  <c r="DJ59" s="1"/>
  <c r="DH46"/>
  <c r="DJ46" s="1"/>
  <c r="DH49"/>
  <c r="DJ49" s="1"/>
  <c r="DH53"/>
  <c r="DJ53" s="1"/>
  <c r="DH61"/>
  <c r="DJ61" s="1"/>
  <c r="DH63"/>
  <c r="DJ63" s="1"/>
  <c r="DH54"/>
  <c r="DJ54" s="1"/>
  <c r="DH57"/>
  <c r="DJ57" s="1"/>
  <c r="DH41"/>
  <c r="DJ41" s="1"/>
  <c r="DH50"/>
  <c r="DJ50" s="1"/>
  <c r="AE63"/>
  <c r="BT43"/>
  <c r="BV43" s="1"/>
  <c r="BT55"/>
  <c r="BV55" s="1"/>
  <c r="BT62"/>
  <c r="BV62" s="1"/>
  <c r="BT40"/>
  <c r="BV40" s="1"/>
  <c r="BT46"/>
  <c r="BV46" s="1"/>
  <c r="BT49"/>
  <c r="BV49" s="1"/>
  <c r="BT56"/>
  <c r="BV56" s="1"/>
  <c r="BT59"/>
  <c r="BV59" s="1"/>
  <c r="BT44"/>
  <c r="BV44" s="1"/>
  <c r="BT47"/>
  <c r="BV47" s="1"/>
  <c r="BT63"/>
  <c r="BV63" s="1"/>
  <c r="BT42"/>
  <c r="BV42" s="1"/>
  <c r="BT45"/>
  <c r="BV45" s="1"/>
  <c r="BT48"/>
  <c r="BV48" s="1"/>
  <c r="BT52"/>
  <c r="BV52" s="1"/>
  <c r="BT58"/>
  <c r="BV58" s="1"/>
  <c r="BT61"/>
  <c r="BV61" s="1"/>
  <c r="BT54"/>
  <c r="BV54" s="1"/>
  <c r="BT60"/>
  <c r="BV60" s="1"/>
  <c r="BT53"/>
  <c r="BV53" s="1"/>
  <c r="BT57"/>
  <c r="BV57" s="1"/>
  <c r="BT51"/>
  <c r="BV51" s="1"/>
  <c r="BT41"/>
  <c r="BV41" s="1"/>
  <c r="BT50"/>
  <c r="BV50" s="1"/>
  <c r="AE41"/>
  <c r="AG41" s="1"/>
  <c r="AE50"/>
  <c r="AE62"/>
  <c r="AE47"/>
  <c r="AE48"/>
  <c r="AE40"/>
  <c r="AG40" s="1"/>
  <c r="AE53"/>
  <c r="AE51"/>
  <c r="AE58"/>
  <c r="AE59"/>
  <c r="AE49"/>
  <c r="AE44"/>
  <c r="BS63"/>
  <c r="BU63" s="1"/>
  <c r="BO40"/>
  <c r="BQ40"/>
  <c r="AE56"/>
  <c r="AE54"/>
  <c r="AE55"/>
  <c r="AE57"/>
  <c r="AE60"/>
  <c r="AE43"/>
  <c r="AE45"/>
  <c r="AG45" s="1"/>
  <c r="AE42"/>
  <c r="AE52"/>
  <c r="AE46"/>
  <c r="AE61"/>
  <c r="DH34"/>
  <c r="DJ34" s="1"/>
  <c r="DH29"/>
  <c r="DJ29" s="1"/>
  <c r="DH22"/>
  <c r="DJ22" s="1"/>
  <c r="DH19"/>
  <c r="DJ19" s="1"/>
  <c r="DH16"/>
  <c r="DJ16" s="1"/>
  <c r="DH35"/>
  <c r="DJ35" s="1"/>
  <c r="DH31"/>
  <c r="DJ31" s="1"/>
  <c r="DH25"/>
  <c r="DJ25" s="1"/>
  <c r="DH20"/>
  <c r="DJ20" s="1"/>
  <c r="DH15"/>
  <c r="DJ15" s="1"/>
  <c r="DH13"/>
  <c r="DJ13" s="1"/>
  <c r="DH33"/>
  <c r="DJ33" s="1"/>
  <c r="DH26"/>
  <c r="DJ26" s="1"/>
  <c r="DH21"/>
  <c r="DJ21" s="1"/>
  <c r="DH18"/>
  <c r="DJ18" s="1"/>
  <c r="DH36"/>
  <c r="DJ36" s="1"/>
  <c r="DH32"/>
  <c r="DJ32" s="1"/>
  <c r="DH28"/>
  <c r="DJ28" s="1"/>
  <c r="DH24"/>
  <c r="DJ24" s="1"/>
  <c r="DH17"/>
  <c r="DJ17" s="1"/>
  <c r="DH27"/>
  <c r="DJ27" s="1"/>
  <c r="DH30"/>
  <c r="DJ30" s="1"/>
  <c r="DH14"/>
  <c r="DJ14" s="1"/>
  <c r="DH23"/>
  <c r="DJ23" s="1"/>
  <c r="BQ13"/>
  <c r="BO13"/>
  <c r="BT13"/>
  <c r="BV13" s="1"/>
  <c r="BT32"/>
  <c r="BV32" s="1"/>
  <c r="BT28"/>
  <c r="BV28" s="1"/>
  <c r="BT16"/>
  <c r="BV16" s="1"/>
  <c r="BT35"/>
  <c r="BV35" s="1"/>
  <c r="BT25"/>
  <c r="BV25" s="1"/>
  <c r="BT21"/>
  <c r="BV21" s="1"/>
  <c r="BT18"/>
  <c r="BV18" s="1"/>
  <c r="BT15"/>
  <c r="BV15" s="1"/>
  <c r="BT34"/>
  <c r="BV34" s="1"/>
  <c r="BT31"/>
  <c r="BV31" s="1"/>
  <c r="BT20"/>
  <c r="BV20" s="1"/>
  <c r="BT17"/>
  <c r="BV17" s="1"/>
  <c r="BT36"/>
  <c r="BV36" s="1"/>
  <c r="BT29"/>
  <c r="BV29" s="1"/>
  <c r="BT22"/>
  <c r="BV22" s="1"/>
  <c r="BT19"/>
  <c r="BV19" s="1"/>
  <c r="BT27"/>
  <c r="BV27" s="1"/>
  <c r="BT33"/>
  <c r="BV33" s="1"/>
  <c r="BT30"/>
  <c r="BV30" s="1"/>
  <c r="BT24"/>
  <c r="BV24" s="1"/>
  <c r="BT26"/>
  <c r="BV26" s="1"/>
  <c r="BT14"/>
  <c r="BV14" s="1"/>
  <c r="BT23"/>
  <c r="BV23" s="1"/>
  <c r="AC13"/>
  <c r="AA13"/>
  <c r="DN13"/>
  <c r="DN40"/>
  <c r="DA13"/>
  <c r="DC13" l="1"/>
  <c r="DE40"/>
  <c r="DG52" s="1"/>
  <c r="DI52" s="1"/>
  <c r="DE13"/>
  <c r="DP40"/>
  <c r="DO40"/>
  <c r="CD64"/>
  <c r="CD65" s="1"/>
  <c r="AP64"/>
  <c r="AP65" s="1"/>
  <c r="DO13"/>
  <c r="DP13"/>
  <c r="CD37"/>
  <c r="CD38" s="1"/>
  <c r="AP37"/>
  <c r="AP38" s="1"/>
  <c r="DJ64"/>
  <c r="DJ65" s="1"/>
  <c r="BS40"/>
  <c r="BU40" s="1"/>
  <c r="BS46"/>
  <c r="BU46" s="1"/>
  <c r="BS49"/>
  <c r="BU49" s="1"/>
  <c r="BS59"/>
  <c r="BU59" s="1"/>
  <c r="BS44"/>
  <c r="BU44" s="1"/>
  <c r="BS42"/>
  <c r="BU42" s="1"/>
  <c r="BS52"/>
  <c r="BU52" s="1"/>
  <c r="BS58"/>
  <c r="BU58" s="1"/>
  <c r="BS61"/>
  <c r="BU61" s="1"/>
  <c r="BS45"/>
  <c r="BU45" s="1"/>
  <c r="BS48"/>
  <c r="BU48" s="1"/>
  <c r="BS43"/>
  <c r="BU43" s="1"/>
  <c r="BS60"/>
  <c r="BU60" s="1"/>
  <c r="BS41"/>
  <c r="BU41" s="1"/>
  <c r="BS57"/>
  <c r="BU57" s="1"/>
  <c r="BS51"/>
  <c r="BU51" s="1"/>
  <c r="BS62"/>
  <c r="BU62" s="1"/>
  <c r="BS55"/>
  <c r="BU55" s="1"/>
  <c r="BS47"/>
  <c r="BU47" s="1"/>
  <c r="BS54"/>
  <c r="BU54" s="1"/>
  <c r="BS53"/>
  <c r="BU53" s="1"/>
  <c r="BS56"/>
  <c r="BU56" s="1"/>
  <c r="BS50"/>
  <c r="BU50" s="1"/>
  <c r="BV64"/>
  <c r="BV65" s="1"/>
  <c r="DU65" s="1"/>
  <c r="AG44"/>
  <c r="AG49"/>
  <c r="AG59"/>
  <c r="AG62"/>
  <c r="AG42"/>
  <c r="AG46"/>
  <c r="AG52"/>
  <c r="AG61"/>
  <c r="AG63"/>
  <c r="AG48"/>
  <c r="AG43"/>
  <c r="AG58"/>
  <c r="AG60"/>
  <c r="AG57"/>
  <c r="AG51"/>
  <c r="AG55"/>
  <c r="AG47"/>
  <c r="AG54"/>
  <c r="AG53"/>
  <c r="AG56"/>
  <c r="AG50"/>
  <c r="DJ37"/>
  <c r="DJ38" s="1"/>
  <c r="BV37"/>
  <c r="BV38" s="1"/>
  <c r="BS36"/>
  <c r="BU36" s="1"/>
  <c r="BS22"/>
  <c r="BU22" s="1"/>
  <c r="BS19"/>
  <c r="BU19" s="1"/>
  <c r="BS13"/>
  <c r="BU13" s="1"/>
  <c r="BS32"/>
  <c r="BU32" s="1"/>
  <c r="BS25"/>
  <c r="BU25" s="1"/>
  <c r="BS15"/>
  <c r="BU15" s="1"/>
  <c r="BS34"/>
  <c r="BU34" s="1"/>
  <c r="BS17"/>
  <c r="BU17" s="1"/>
  <c r="BS18"/>
  <c r="BU18" s="1"/>
  <c r="BS21"/>
  <c r="BU21" s="1"/>
  <c r="BS16"/>
  <c r="BU16" s="1"/>
  <c r="BS31"/>
  <c r="BU31" s="1"/>
  <c r="BS33"/>
  <c r="BU33" s="1"/>
  <c r="BS14"/>
  <c r="BU14" s="1"/>
  <c r="BS30"/>
  <c r="BU30" s="1"/>
  <c r="BS24"/>
  <c r="BU24" s="1"/>
  <c r="BS35"/>
  <c r="BU35" s="1"/>
  <c r="BS28"/>
  <c r="BU28" s="1"/>
  <c r="BS20"/>
  <c r="BU20" s="1"/>
  <c r="BS27"/>
  <c r="BU27" s="1"/>
  <c r="BS26"/>
  <c r="BU26" s="1"/>
  <c r="BS29"/>
  <c r="BU29" s="1"/>
  <c r="BS23"/>
  <c r="BU23" s="1"/>
  <c r="AE13"/>
  <c r="AG13" s="1"/>
  <c r="AE15"/>
  <c r="AG15" s="1"/>
  <c r="AE19"/>
  <c r="AG19" s="1"/>
  <c r="AE25"/>
  <c r="AG25" s="1"/>
  <c r="AE36"/>
  <c r="AG36" s="1"/>
  <c r="AE35"/>
  <c r="AG35" s="1"/>
  <c r="AE22"/>
  <c r="AG22" s="1"/>
  <c r="AE34"/>
  <c r="AG34" s="1"/>
  <c r="AE32"/>
  <c r="AG32" s="1"/>
  <c r="AE17"/>
  <c r="AG17" s="1"/>
  <c r="AE18"/>
  <c r="AG18" s="1"/>
  <c r="AE21"/>
  <c r="AG21" s="1"/>
  <c r="AE16"/>
  <c r="AG16" s="1"/>
  <c r="AE31"/>
  <c r="AG31" s="1"/>
  <c r="AE33"/>
  <c r="AG33" s="1"/>
  <c r="AE14"/>
  <c r="AG14" s="1"/>
  <c r="AE30"/>
  <c r="AG30" s="1"/>
  <c r="AE24"/>
  <c r="AG24" s="1"/>
  <c r="AE28"/>
  <c r="AG28" s="1"/>
  <c r="AE20"/>
  <c r="AG20" s="1"/>
  <c r="AE27"/>
  <c r="AG27" s="1"/>
  <c r="AE26"/>
  <c r="AG26" s="1"/>
  <c r="AE29"/>
  <c r="AG29" s="1"/>
  <c r="AE23"/>
  <c r="AG23" s="1"/>
  <c r="DG56" l="1"/>
  <c r="DI56" s="1"/>
  <c r="DG41"/>
  <c r="DI41" s="1"/>
  <c r="DG48"/>
  <c r="DI48" s="1"/>
  <c r="DG13"/>
  <c r="DI13" s="1"/>
  <c r="DG50"/>
  <c r="DI50" s="1"/>
  <c r="DG61"/>
  <c r="DI61" s="1"/>
  <c r="DG51"/>
  <c r="DI51" s="1"/>
  <c r="DG36"/>
  <c r="DI36" s="1"/>
  <c r="DG31"/>
  <c r="DI31" s="1"/>
  <c r="DG55"/>
  <c r="DI55" s="1"/>
  <c r="DG40"/>
  <c r="DI40" s="1"/>
  <c r="DG54"/>
  <c r="DI54" s="1"/>
  <c r="DG43"/>
  <c r="DI43" s="1"/>
  <c r="DG46"/>
  <c r="DI46" s="1"/>
  <c r="DG59"/>
  <c r="DI59" s="1"/>
  <c r="DG24"/>
  <c r="DI24" s="1"/>
  <c r="DG60"/>
  <c r="DI60" s="1"/>
  <c r="DG47"/>
  <c r="DI47" s="1"/>
  <c r="DG57"/>
  <c r="DI57" s="1"/>
  <c r="DG42"/>
  <c r="DI42" s="1"/>
  <c r="DG44"/>
  <c r="DI44" s="1"/>
  <c r="DG49"/>
  <c r="DI49" s="1"/>
  <c r="DG53"/>
  <c r="DI53" s="1"/>
  <c r="DG62"/>
  <c r="DI62" s="1"/>
  <c r="DG58"/>
  <c r="DI58" s="1"/>
  <c r="DG45"/>
  <c r="DI45" s="1"/>
  <c r="DG63"/>
  <c r="DI63" s="1"/>
  <c r="DG18"/>
  <c r="DI18" s="1"/>
  <c r="DG25"/>
  <c r="DI25" s="1"/>
  <c r="DG28"/>
  <c r="DI28" s="1"/>
  <c r="DG32"/>
  <c r="DI32" s="1"/>
  <c r="DG17"/>
  <c r="DI17" s="1"/>
  <c r="DG26"/>
  <c r="DI26" s="1"/>
  <c r="DG15"/>
  <c r="DI15" s="1"/>
  <c r="DG20"/>
  <c r="DI20" s="1"/>
  <c r="DG29"/>
  <c r="DI29" s="1"/>
  <c r="DG34"/>
  <c r="DI34" s="1"/>
  <c r="DG21"/>
  <c r="DI21" s="1"/>
  <c r="DG14"/>
  <c r="DI14" s="1"/>
  <c r="DG35"/>
  <c r="DI35" s="1"/>
  <c r="DG33"/>
  <c r="DI33" s="1"/>
  <c r="DG22"/>
  <c r="DI22" s="1"/>
  <c r="DG19"/>
  <c r="DI19" s="1"/>
  <c r="DG16"/>
  <c r="DI16" s="1"/>
  <c r="DG30"/>
  <c r="DI30" s="1"/>
  <c r="DG27"/>
  <c r="DI27" s="1"/>
  <c r="DG23"/>
  <c r="DI23" s="1"/>
  <c r="DQ49"/>
  <c r="DR49" s="1"/>
  <c r="DQ59"/>
  <c r="DR59" s="1"/>
  <c r="DQ44"/>
  <c r="DR44" s="1"/>
  <c r="DQ46"/>
  <c r="DR46" s="1"/>
  <c r="DQ52"/>
  <c r="DR52" s="1"/>
  <c r="DQ63"/>
  <c r="DR63" s="1"/>
  <c r="DQ43"/>
  <c r="DR43" s="1"/>
  <c r="DQ61"/>
  <c r="DR61" s="1"/>
  <c r="DQ40"/>
  <c r="DR40" s="1"/>
  <c r="DQ42"/>
  <c r="DR42" s="1"/>
  <c r="DQ45"/>
  <c r="DR45" s="1"/>
  <c r="DQ48"/>
  <c r="DR48" s="1"/>
  <c r="DQ58"/>
  <c r="DR58" s="1"/>
  <c r="DQ41"/>
  <c r="DR41" s="1"/>
  <c r="DQ57"/>
  <c r="DR57" s="1"/>
  <c r="DQ51"/>
  <c r="DR51" s="1"/>
  <c r="DQ55"/>
  <c r="DR55" s="1"/>
  <c r="DQ62"/>
  <c r="DR62" s="1"/>
  <c r="DQ47"/>
  <c r="DR47" s="1"/>
  <c r="DQ54"/>
  <c r="DR54" s="1"/>
  <c r="DQ53"/>
  <c r="DR53" s="1"/>
  <c r="DQ50"/>
  <c r="DR50" s="1"/>
  <c r="DQ56"/>
  <c r="DR56" s="1"/>
  <c r="DQ60"/>
  <c r="DR60" s="1"/>
  <c r="DQ34"/>
  <c r="DR34" s="1"/>
  <c r="DQ16"/>
  <c r="DR16" s="1"/>
  <c r="DQ15"/>
  <c r="DR15" s="1"/>
  <c r="DQ22"/>
  <c r="DR22" s="1"/>
  <c r="DQ32"/>
  <c r="DR32" s="1"/>
  <c r="DQ13"/>
  <c r="DR13" s="1"/>
  <c r="DQ19"/>
  <c r="DR19" s="1"/>
  <c r="DQ25"/>
  <c r="DR25" s="1"/>
  <c r="DQ36"/>
  <c r="DR36" s="1"/>
  <c r="DQ18"/>
  <c r="DR18" s="1"/>
  <c r="DQ21"/>
  <c r="DR21" s="1"/>
  <c r="DQ31"/>
  <c r="DR31" s="1"/>
  <c r="DQ17"/>
  <c r="DR17" s="1"/>
  <c r="DQ20"/>
  <c r="DR20" s="1"/>
  <c r="DQ14"/>
  <c r="DR14" s="1"/>
  <c r="DQ30"/>
  <c r="DR30" s="1"/>
  <c r="DQ24"/>
  <c r="DR24" s="1"/>
  <c r="DQ28"/>
  <c r="DR28" s="1"/>
  <c r="DQ35"/>
  <c r="DR35" s="1"/>
  <c r="DQ27"/>
  <c r="DR27" s="1"/>
  <c r="DQ26"/>
  <c r="DR26" s="1"/>
  <c r="DQ29"/>
  <c r="DR29" s="1"/>
  <c r="DQ23"/>
  <c r="DR23" s="1"/>
  <c r="DQ33"/>
  <c r="DR33" s="1"/>
  <c r="DU38"/>
  <c r="BU64"/>
  <c r="BU65" s="1"/>
  <c r="AG64"/>
  <c r="AG65" s="1"/>
  <c r="BU37"/>
  <c r="BU38" s="1"/>
  <c r="AG37"/>
  <c r="AG38" s="1"/>
  <c r="DI64" l="1"/>
  <c r="DI65" s="1"/>
  <c r="DT65" s="1"/>
  <c r="DI37"/>
  <c r="DI38" s="1"/>
  <c r="DT38" s="1"/>
  <c r="DR37"/>
  <c r="DR38" s="1"/>
  <c r="DS38" s="1"/>
  <c r="DR64"/>
  <c r="DR65" s="1"/>
  <c r="DS65" s="1"/>
</calcChain>
</file>

<file path=xl/sharedStrings.xml><?xml version="1.0" encoding="utf-8"?>
<sst xmlns="http://schemas.openxmlformats.org/spreadsheetml/2006/main" count="1072" uniqueCount="436">
  <si>
    <t>N п/п</t>
  </si>
  <si>
    <t>1.</t>
  </si>
  <si>
    <t>2.</t>
  </si>
  <si>
    <t>3.</t>
  </si>
  <si>
    <t>4.</t>
  </si>
  <si>
    <t>5.</t>
  </si>
  <si>
    <t>6.</t>
  </si>
  <si>
    <t>АО "ДРСК"</t>
  </si>
  <si>
    <t>МУПВ "ВПЭС"</t>
  </si>
  <si>
    <t xml:space="preserve"> ООО "Артемовская электросетевая компания"</t>
  </si>
  <si>
    <t>ООО "ТЭСК"</t>
  </si>
  <si>
    <t>ООО "Энергия" с.Черниговка</t>
  </si>
  <si>
    <t>Хорольское МУП ЭС</t>
  </si>
  <si>
    <t>МУП "Уссурийск-электросеть"</t>
  </si>
  <si>
    <t>Октябрьское РМУП ЭС</t>
  </si>
  <si>
    <t>ООО "Кировская электросеть"</t>
  </si>
  <si>
    <t>АО "Спасскэлектросеть"</t>
  </si>
  <si>
    <t>ОАО "Михайловскагропромэнерго"</t>
  </si>
  <si>
    <t>ОАО "Оборонэнерго" филиал "Приморский"</t>
  </si>
  <si>
    <t>ЗАО "Коммунэлектросервис" г.Дальнегорск</t>
  </si>
  <si>
    <t>ОАО "Арсеньевэлектросервис"</t>
  </si>
  <si>
    <t>ОАО "Хасанкоммунэнерго"</t>
  </si>
  <si>
    <t>ООО "Электробытсервис"</t>
  </si>
  <si>
    <t>ООО "Коммунальные сети" г.Лесозаводск</t>
  </si>
  <si>
    <t>ООО "Энергетические сети Преображения"</t>
  </si>
  <si>
    <t>ООО "РЭС" г.Большой камень</t>
  </si>
  <si>
    <t>ООО "Спасскэлектроконтроль"</t>
  </si>
  <si>
    <t>ООО "Инфраструктура"</t>
  </si>
  <si>
    <t>ООО "Промышленные энергосети Приморского края"</t>
  </si>
  <si>
    <t>Результаты</t>
  </si>
  <si>
    <t>расчета экономически обоснованных расходов на выполнение</t>
  </si>
  <si>
    <t>мероприятий по технологическому присоединению,</t>
  </si>
  <si>
    <t>предусмотренных подпунктами "а" и "в" пункта 16</t>
  </si>
  <si>
    <t>Методических указаний</t>
  </si>
  <si>
    <t>руб. на одно присоединение</t>
  </si>
  <si>
    <t>Показатели</t>
  </si>
  <si>
    <t>Расходы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</si>
  <si>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</si>
  <si>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</si>
  <si>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Данные за 2015 год</t>
  </si>
  <si>
    <t>Данные за 2016 год</t>
  </si>
  <si>
    <t>1. Подготовка и выдача сетевой организацией технических условий Заявителю</t>
  </si>
  <si>
    <t>7.</t>
  </si>
  <si>
    <t>8.</t>
  </si>
  <si>
    <t>9.</t>
  </si>
  <si>
    <t>10.</t>
  </si>
  <si>
    <t xml:space="preserve">АО "Кавалеровская электросеть" 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</si>
  <si>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</si>
  <si>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</si>
  <si>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</si>
  <si>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</si>
  <si>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</si>
  <si>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</si>
  <si>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</si>
  <si>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</si>
  <si>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</si>
  <si>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</si>
  <si>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</si>
  <si>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</si>
  <si>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</si>
  <si>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2. Проверка сетевой организацией выполнения Заявителем</t>
  </si>
  <si>
    <t>до 15 кВт</t>
  </si>
  <si>
    <t>от 150 кВт до 670 кВт</t>
  </si>
  <si>
    <t>от 15 кВт до 150 кВт</t>
  </si>
  <si>
    <t>от 670 кВт до 10 МВт</t>
  </si>
  <si>
    <t>"Желдорэнерго" - филиал ООО "Энергопромсбыт"</t>
  </si>
  <si>
    <t>24.</t>
  </si>
  <si>
    <t>Расходы на одно присоединение</t>
  </si>
  <si>
    <t xml:space="preserve"> до 150 кВт</t>
  </si>
  <si>
    <t xml:space="preserve">от 150 кВт </t>
  </si>
  <si>
    <t>среднее</t>
  </si>
  <si>
    <t>отклонение</t>
  </si>
  <si>
    <t>мин</t>
  </si>
  <si>
    <t>мах</t>
  </si>
  <si>
    <t>если</t>
  </si>
  <si>
    <t>среднее сзначение расходов по выборке</t>
  </si>
  <si>
    <t>Стандартизированная тарифная ставка</t>
  </si>
  <si>
    <t>ср</t>
  </si>
  <si>
    <t>откл</t>
  </si>
  <si>
    <t>кол</t>
  </si>
  <si>
    <t xml:space="preserve">расх </t>
  </si>
  <si>
    <t xml:space="preserve"> до 15 кВт</t>
  </si>
  <si>
    <t xml:space="preserve"> до 50 кВт</t>
  </si>
  <si>
    <t>ИПЦ</t>
  </si>
  <si>
    <t>Данные за 2017 год</t>
  </si>
  <si>
    <t>Предложение организации 2015 год</t>
  </si>
  <si>
    <t>Предложение департамента 2015 год</t>
  </si>
  <si>
    <t>Предложение организации 2016 год</t>
  </si>
  <si>
    <t>Предложение департамента 2016 год</t>
  </si>
  <si>
    <t>Предложение организации 2017 год</t>
  </si>
  <si>
    <t>Предложение департамента 2017 год</t>
  </si>
  <si>
    <t>Ставка на мощность</t>
  </si>
  <si>
    <t>Предложение организации 2017</t>
  </si>
  <si>
    <t>Предложение организации 2015</t>
  </si>
  <si>
    <t>Предложение организации 2016</t>
  </si>
  <si>
    <t>сумма до 150 кВт</t>
  </si>
  <si>
    <t>сумма от 150 кВт</t>
  </si>
  <si>
    <t>Данные за 2017 год на 1 мероприятие</t>
  </si>
  <si>
    <t>3+4</t>
  </si>
  <si>
    <t>5+6</t>
  </si>
  <si>
    <t>7+8</t>
  </si>
  <si>
    <t>9+10</t>
  </si>
  <si>
    <t>11+12</t>
  </si>
  <si>
    <t>13+14</t>
  </si>
  <si>
    <t>формула</t>
  </si>
  <si>
    <t>если, выборка на 1 присоединение</t>
  </si>
  <si>
    <t>Данные за 2017 год из выборки</t>
  </si>
  <si>
    <t>Данные за 2015 год на 1 мероприятие</t>
  </si>
  <si>
    <t>Данные за 2015 год из выборки</t>
  </si>
  <si>
    <t>Данные за 2016 год из выборки</t>
  </si>
  <si>
    <t>Данные за 2016 год на 1 мероприятие</t>
  </si>
  <si>
    <t>"0" ставить нельзя, клетки должны быть пустыми!</t>
  </si>
  <si>
    <t>Данные участвующие в выборке, перенесенные ручной формулой из данные за 2015-2017 годы ДТ ПК соответственно</t>
  </si>
  <si>
    <t xml:space="preserve"> "0" суммировать нельзя, суммируются вручную только те ячейки, где есть значение!</t>
  </si>
  <si>
    <t>проверка</t>
  </si>
  <si>
    <t>среднее значение расходов на 1 мероприятие по выборке</t>
  </si>
  <si>
    <t>среднее значение расходов на 1 кВт по выборке</t>
  </si>
  <si>
    <t>Предложение департамента 2017</t>
  </si>
  <si>
    <t>Предложение департамента 2015</t>
  </si>
  <si>
    <t>Предложение департамента 2016</t>
  </si>
  <si>
    <t>2016 год</t>
  </si>
  <si>
    <t>2017 год</t>
  </si>
  <si>
    <t>ИТОГО ставка С1</t>
  </si>
  <si>
    <t>Ставка С1.1</t>
  </si>
  <si>
    <t>Ставка С1.2</t>
  </si>
  <si>
    <t>Ставка С1.1 мах</t>
  </si>
  <si>
    <t>Ставка С1.2 мах</t>
  </si>
  <si>
    <t>Итого ставка С1 мах</t>
  </si>
  <si>
    <t>сумма по всем сетевым</t>
  </si>
  <si>
    <t>АО "Находкинский МТП"</t>
  </si>
  <si>
    <t>АО "Восточный порт"</t>
  </si>
  <si>
    <t>АО "Электробытсервис"</t>
  </si>
  <si>
    <t>сумма по всем</t>
  </si>
  <si>
    <t>по всем</t>
  </si>
  <si>
    <t>Провод СИП-4 4*16</t>
  </si>
  <si>
    <t>Провод СИП-4 4*25</t>
  </si>
  <si>
    <t xml:space="preserve"> Провод СИП-4 4*16 </t>
  </si>
  <si>
    <t>Объект электросетевого хозяйства/Средство коммерческого учета электрической энергии (мощности)</t>
  </si>
  <si>
    <t>Год ввода объекта</t>
  </si>
  <si>
    <t>Уровень напряжения, кВ</t>
  </si>
  <si>
    <t>Протяженность (для линий электропередачи), метров/Количество пунктов секционирования, штук/Количество точек учета, штук</t>
  </si>
  <si>
    <t>Максимальная мощность, кВт</t>
  </si>
  <si>
    <t>Расходы на строительство объекта/на обеспечение средствами коммерческого учета электрической энергии (мощности), тыс. руб.</t>
  </si>
  <si>
    <t>Строительство воздушных линий</t>
  </si>
  <si>
    <t>Строительство кабельных линий</t>
  </si>
  <si>
    <t>Обеспечение средствами коммерческого учета электрической энергии (мощности)</t>
  </si>
  <si>
    <t>4</t>
  </si>
  <si>
    <t>5</t>
  </si>
  <si>
    <t>6</t>
  </si>
  <si>
    <t>7</t>
  </si>
  <si>
    <t>7.1.1.</t>
  </si>
  <si>
    <t>Обеспечение средствами коммерческого учета электрической энергии (мощности),однофазный (j = 1),прямого включения (k = 1)</t>
  </si>
  <si>
    <t>7.2.1.</t>
  </si>
  <si>
    <t>Обеспечение средствами коммерческого учета электрической энергии (мощности), трехфазный (j = 2), прямого включения (k = 1)</t>
  </si>
  <si>
    <t>1</t>
  </si>
  <si>
    <t>2</t>
  </si>
  <si>
    <t>3</t>
  </si>
  <si>
    <t>6/0,4</t>
  </si>
  <si>
    <t>Материал опоры (железобетонные (3), Тип провода (изолированный провод (1), Материал провода (сталеалюминиевый (3), Сечение провода (диапазон до 50 квадратных мм включительно (1)                                               количество цепей (одноцепная  1)</t>
  </si>
  <si>
    <t>1.3.1.3.1.1</t>
  </si>
  <si>
    <t>1.3.1.3.2.1</t>
  </si>
  <si>
    <t>Материал опоры (железобетонные (3), Тип провода (изолированный провод (1), Материал провода (сталеалюминиевый (3), Сечение провода (диапазон от 50 до 100 квадратных мм включительно (2) количество цепей (одноцепная  1)</t>
  </si>
  <si>
    <t xml:space="preserve"> AHXAMK-WM 3*95+62I</t>
  </si>
  <si>
    <t>Провод СИП-4 4*70</t>
  </si>
  <si>
    <t>Провод СИП-4 4*50</t>
  </si>
  <si>
    <t>Способ прокладки кабельных линий (в траншеях (1),  многожильные (2), бумажной изоляцией (2), сечение провода от 50 до 100 квадратных мм включительно ( 2), количество кабелей в траншее, канале, туннеле или коллекторе, на галерее или эстакаде, труб в скважине (одна (1)</t>
  </si>
  <si>
    <t>ААБл-1 4*95</t>
  </si>
  <si>
    <t>Расходы
на строительство введенных в эксплуатацию объектов
электросетевого хозяйства для целей технологического
присоединения и для целей реализации иных мероприятий
инвестиционной программы территориальной сетевой
организации, а также на обеспечение средствами
коммерческого учета электрической энергии (мощности)</t>
  </si>
  <si>
    <t>Провод СИП-4 4*35</t>
  </si>
  <si>
    <t xml:space="preserve">2.1.2.2.2.1 </t>
  </si>
  <si>
    <t xml:space="preserve">2.1.2.2.3.1 </t>
  </si>
  <si>
    <t>Способ прокладки кабельных линий (в траншеях (1),  многожильные (2), бумажной изоляцией (2), сечение провода от 100 до 200 квадратных мм включительно ( 3), количество кабелей в траншее, канале, туннеле или коллекторе, на галерее или эстакаде, труб в скважине (одна (1)</t>
  </si>
  <si>
    <t>Материал опоры (деревянные (1), Тип провода (изолированный провод (1), Материал провода (сталеалюминиевый (3), Сечение провода (диапазон до 50 квадратных мм включительно (1)                                               количество цепей (одноцепная  1)</t>
  </si>
  <si>
    <t>1.1.1.3.1.1</t>
  </si>
  <si>
    <t>Строительство пунктов секционирования</t>
  </si>
  <si>
    <t>Реклоузеры (1), от 250 до 500 А включительно (3)</t>
  </si>
  <si>
    <t>3.1.3</t>
  </si>
  <si>
    <t>3.4.4.1</t>
  </si>
  <si>
    <t>Строительство комплектных трансформаторных подстанций (КТП) с уровнем напряжения до 35 кВ</t>
  </si>
  <si>
    <t>Миненко Л.Н. жилой дом ул.Заовражная, д. 1в</t>
  </si>
  <si>
    <t>2022</t>
  </si>
  <si>
    <t>Козлова С.П. жилой дом ул. Стахановская, д.147</t>
  </si>
  <si>
    <t>Карнацкая Г.В. Жилой дом ул. 9 Мая, д. 59</t>
  </si>
  <si>
    <t>Челякин М.Н. жилой дом г. Арсеньев, примерно в 232 м на северо-восток от ул. Чапаева, д.8</t>
  </si>
  <si>
    <t>Петухова Т.Н. жилой дом примерно в 138 м на юго-восток от ориентира- г. Арсеньев, ул. Приморская, 16/3</t>
  </si>
  <si>
    <t>Ольховик Е.А. жилой дом г. Арсеньев, ул. Авиационная,               (кад. № 25:26:030406:199)</t>
  </si>
  <si>
    <t>Карболин А.С. нежилое здание примерно в 45 м на северо-восток от г. Арсеньев, ул. Островского, 10а</t>
  </si>
  <si>
    <t>Шамрай Ю.С. хозяйственные постройки местоположение установлено относительно ориентира, расположенного за пределами участка. Ориентир жилое строение.Участок находится примерно в 941 м от ориентира по направлению на юго-запад. Почтовый адрес ориентира:Приморский край, Яковлевский р-н, с.Старосысоевка, ул. Колхозная, д.34</t>
  </si>
  <si>
    <t>Горб Ю.Ю. садовый дом Приморский край, Анучинский район, с/о "Победитель" в 0,5 км от с. Таёжка (кад. №25:26:020511:47)</t>
  </si>
  <si>
    <t>Максимова Е.М. жилой дом ул. Совхозная, д. 65</t>
  </si>
  <si>
    <t>Материал опоры (деревянные (1), Тип провода (изолированный провод (1), Материал провода (сталеалюминиевый (3), Сечение провода (диапазон от 50 до 100 квадратных мм включительно (1)                                               количество цепей (одноцепная  1)</t>
  </si>
  <si>
    <t>1.1.1.3.2.1</t>
  </si>
  <si>
    <t>Пестрякова Н.А. жилой дом г. Арсеньев ул. Авиационная            (кад № 25:26:000000:2012)</t>
  </si>
  <si>
    <t>Гуменная Е.В. Жилой дом г. Арсеньев, примерно в 170 м на северо-восток от ул. Советская, д. 37 (кад. №25:26:010325:1056)</t>
  </si>
  <si>
    <t>Болтенков А.П. жилой дом г. Арсеньев, ул. Новикова, д.4</t>
  </si>
  <si>
    <t>Распопова Р.Р. жилой дом г. Арсеньев, примерно в 245 м на северо-восток от ул. Советская, д.37 (кад. № 25:26:010325:1059)</t>
  </si>
  <si>
    <t>Юданов Д.А. жилой дом г. Арсеньев, примерно в 920 м на юго-восток от ул. Заовражная, д.40 (кад. № 25:26:000000:1540)</t>
  </si>
  <si>
    <t>Провод СИП-3 1*50</t>
  </si>
  <si>
    <t xml:space="preserve">Администрация Арсеньевского городского округа видовая площадка имени В.К Арсеньева и Дерсу Узала Приморский край, г. Арсеньев, относительно ориентира, расположенного за пределами участка. Ориентир жилой дом. Участок находится примерно в 167 м, по направлению на северо-восток от ориентира . Почтовый адрес ориентира: Приморский край, г. Арсеньев, ул. Мебельная, д.16 (кад.№25:26:000000:2009) </t>
  </si>
  <si>
    <t>Кондращенко А.М. жилой дом г. Арсеньев, примерно в 666 м на юго-запад от ул. Лысенко, д. 3 (кад. № 25:26:030215:41)</t>
  </si>
  <si>
    <t>Скок О.А. жилой дом ул. Островского, д.48</t>
  </si>
  <si>
    <t>Рогожкин Н.С. жилой дом ул. Стахановская, д.141</t>
  </si>
  <si>
    <t>Семыкин К.Н. жилой дом ул. Станционная, 81</t>
  </si>
  <si>
    <t>Котенко М.В. г. Арсеньев, примерно в 280 метрах на юго-восток от ул. Речная, д.48</t>
  </si>
  <si>
    <t>Одинцов П.А. садовый дом г. Арсеньев, примерно в 2020 м на юго-запад от ул. Стахановская, д. 73 (кад.№ 25:26:000000:1994)</t>
  </si>
  <si>
    <t>Степанюк Е.В. садовый дом Анучинский район, примерно в 3624 метрах на северо-восток от с. Таежка, ул. Советская, д. 37 (кад.№25:01:020501:981)</t>
  </si>
  <si>
    <t>Данчук А.В. Жилой дом участок находится примерно в 99 м от ориентира по направлению на юго-восток. Почтовый адрес ориентира: г. Арсеньев, ул. Приморская, д. 16/3</t>
  </si>
  <si>
    <t>Шугайло И.Н. садовый дом Приморский край, Анучинский район, примерно в 3610 метрах на северо-восток от с. Таежка,                  ул. Советская, д. 37 (кад.№25:01:020501:999)</t>
  </si>
  <si>
    <t>Гужель Н.А. жилой дом  г. Арсеньев, ул. Линейная, д. 2</t>
  </si>
  <si>
    <t>Труфанова Е.А. жилой дом г. Арсеньев, ул. 8 Марта, д.10а</t>
  </si>
  <si>
    <t>Монастырский В.Н. жилой дом г. Арсеньев, примерно в 930 м. на юго-запад от ул. Пушкинская, д. 6 (кад.№25:26:020203:175)</t>
  </si>
  <si>
    <t>Монастырский Н.В. Жилой дом г. Арсеньев, примерно в 444 м на северо-запад от ул. Южная, д.22 (кад.№25:26:020203:98)</t>
  </si>
  <si>
    <t>Каменчук А.А. жилой дом г. Арсеньев, ул. Виноградная, д.10/2</t>
  </si>
  <si>
    <t>ИП Пикалов В.А. магазин непродовольственных товаров                 г. Арсеньев, примерно в 60 м на юго-восток от пер. Рабочий, д.11</t>
  </si>
  <si>
    <t>ИП Тюрин С.В.  Автосервис г. Арсеньев, ул. Новикова, 49</t>
  </si>
  <si>
    <t>4.1.1.3.2</t>
  </si>
  <si>
    <t>Трансформаторные подстанции (ТП), за исключением распределительных трансформаторных подстанций (РТП) 6/0,4 кВ (1), однотрансформаторные (1), трансформаторная мощность  от 100 до 250 кВА включительно (3), шкафного или киоскового типа (2)</t>
  </si>
  <si>
    <t>КТП-250 кВА</t>
  </si>
  <si>
    <t>Лутченко Д.В. Приморский край, Арсеньев г, Банивура ул,         дом № 23</t>
  </si>
  <si>
    <t>Фролов Д.А. Приморский край, Арсеньев г, Речная ул, дом № 14</t>
  </si>
  <si>
    <t>Суковатый Н.А. Приморский край, Арсеньев г, Солнечная ул,  дом № 3/1</t>
  </si>
  <si>
    <t>Шамрай Ю.С. Местоположение установлено относительно ориентира, расположенного за пределами участка. Ориентир жилое строение.Участок находится примерно в 941 м от ориентира по направлению на юго-запад. Почтовый адрес ориентира:Приморский край, Яковлевский р-н, с.Старосысоевка, ул. Колхозная, д.34</t>
  </si>
  <si>
    <t>Веслополов Е.А. ИП  Приморский край, Арсеньев г, Вокзальная ул, дом № 55/6</t>
  </si>
  <si>
    <t>администрация Арсеньевского городского округаПриморский край, г. Арсеньев, относительно ориентира, расположенного за пределами участка. Ориентир жилой дом. Участок находится примерно в 167 м, по направлению на северо-восток от ориентира. Почтовый адрес ориентира: Приморский край, г. Арсеньев, ул. Мебельная, д.16. Кадастровый номер: 25:26:000000:2009</t>
  </si>
  <si>
    <t>Данчук А.В Участок находится примерно в 99 м от ориентира по направлению на юго-восток. Почтовый адрес ориентира: г. Арсеньев, ул. Приморская, д. 16/3</t>
  </si>
  <si>
    <t>Тимашов А.В. жилой дом Приморский край, г, Арсеньев, ул. Победы, д, 60</t>
  </si>
  <si>
    <t>Баранов Ю.Д. жилой дом Приморский край, Арсеньев г, 2-ая Сплавная ул, дом № 4А</t>
  </si>
  <si>
    <t>Миненко Л.Н. жилой дом Приморский край, Арсеньев г, Заовражная ул, дом № 1в</t>
  </si>
  <si>
    <t>Дуброва И.А. жилой дом Приморский край, Арсеньев г, Курский пер, дом № 3</t>
  </si>
  <si>
    <t>Коробов В.А. жилой дом Арсеньев ул. Солнечная д18 кв 2</t>
  </si>
  <si>
    <t>Семакина Л.Н. жилой дом г. Арсеньев, ул. Мичурина д.62/1</t>
  </si>
  <si>
    <t>Песенцева А.Ю. садовый дом  дом г. Арсеньев, примерно в 1079 метрах на юго-восток от ул. Лысенко, 3 (сад. тов. "Лотос")</t>
  </si>
  <si>
    <t>Сиваева М.И.  садовый дом Приморский край, Анучинский район, в 0,5 км от с. Таежка (с/о "Победитель")</t>
  </si>
  <si>
    <t>Севрюк Л.Х.  садовый дом Анучинский район, примерно в 0,5 км от с. Таежка (с/о "Победитель")</t>
  </si>
  <si>
    <t>Пономарев А.А.  садовый дом Приморский край, г. Арсеньев, примерно в 884 метрах (сад. тов. "Лотос") на юго-восток от ул. Черемуховая, 2</t>
  </si>
  <si>
    <t>Седых Л.Н.  садовый дом Приморскийкрай, Анучинский район, с/о "Победитель", в 0,5 км от с. Таежка, (кад. № 25:01:020511:45)</t>
  </si>
  <si>
    <t>Мигун О.В.  садовый дом Приморский край, г. Арсеньев, примерно в 143 м юго-восток от у. Изумрудная, д. 5 (снт. "Лотос")</t>
  </si>
  <si>
    <t>Лукина Н.С.  садовый дом Приморскийкрай, Анучинский район, с/о "Победитель", в 0,5 км от с. Таежка, (кад. № 25:01:020511:65)</t>
  </si>
  <si>
    <t>Лихошерст Т.А.  садовый дом Приморский край, Арсеньев г, Северный пер, дом № 19</t>
  </si>
  <si>
    <t>Абушкин В.С.  садовый дом Приморский край, Анучинский р-н, с/о "Победитель", в 0,5 км от с. Таежка, (кад. № 25:01:020511:19)</t>
  </si>
  <si>
    <t>Пустобаева О.В.  садовый дом Приморскийкрай, Анучинский район, с/о "Победитель", в 0,5 км от с. Таежка, (кад. № 25:01:020511:9)</t>
  </si>
  <si>
    <t>Желнина Т.И.  садовый дом Приморскийкрай, Анучинский район, с/о "Победитель", в 0,5 км от с. Таежка, (кад. № 25:01:020511:48)</t>
  </si>
  <si>
    <t>Демченко Н.С.   садовый дом Приморскийкрай, Анучинский район, с/о "Победитель", в 0,5 км от с. Таежка, (кад. № 25:01:020511:68)</t>
  </si>
  <si>
    <t>Высочин П.В.   садовый дом Приморскийкрай, Анучинский район, с/о "Победитель", в 0,5 км от с. Таежка, (кад. № 25:01:020511:58)</t>
  </si>
  <si>
    <t>Володина С.А. садовый дом Приморский край, Анучинский р-н, с/о "Победитель", в 0,5 км от с. Таежка</t>
  </si>
  <si>
    <t>Попова Е.Н.  садовый дом Приморский край, Анучинский район, с/о "Победитель", в 0,5 км от с. Таежка</t>
  </si>
  <si>
    <t>Стеблина Н.С.  садовый дом Приморский край, г. Арсеньев, сад. тов. "Аралия" кад. № 25:26:030105:110</t>
  </si>
  <si>
    <t>Чупрова Л.Б.  садовый дом Приморский край, Анучинский район, примерно в 1367 м на юго-запад от г. Арсеньев, ул. Солнечная, д. 5 (кад. № 25:01:020501:1147)</t>
  </si>
  <si>
    <t>Дубина Г.С.  садовый дом Примерно в 1785 м на юго-запад от ориентира. Почтовый адрес ориентира: Приморский край, г. Арсеньев, ул. Ягодная, д. 1 г.</t>
  </si>
  <si>
    <t>Автоспектр ООО павильон г. Арсеньев, ул. Октябрьская, район жилого дома № 9</t>
  </si>
  <si>
    <t>Торпанова Г.С. жилой дом Приморский край, Арсеньев г, Черняховского ул, дом № 138Г</t>
  </si>
  <si>
    <t>Прокопенко Д.В. жилой дом Приморский край, Арсеньев г, Луговая ул, дом № 26</t>
  </si>
  <si>
    <t>Рогожкин Н.С. жилой дом Приморский край, Арсеньев г, Стахановская ул, дом № 141</t>
  </si>
  <si>
    <t>Козлова С.П. жилой дом Приморский край, Арсеньев г, Стахановская ул, дом № 147</t>
  </si>
  <si>
    <t>Иванушкина И.А. жилой дом Приморский край, Арсеньев г, Подгорная ул, дом № 51</t>
  </si>
  <si>
    <t>Бойко М.Е. жилой дом Приморский край, Арсеньев г, Верхняя ул, дом № 7</t>
  </si>
  <si>
    <t>Шолохова В.В. жилой дом Приморский край, Арсеньев г, Стахановская ул, дом № 47</t>
  </si>
  <si>
    <t>Кикоть Н.Н.  жилой дом г. Арсеньев, ул. Стахановская, д.47</t>
  </si>
  <si>
    <t>Ломакин Д.С. жилой дом Приморский край, Арсеньев г, Тимирязева ул, дом № 63</t>
  </si>
  <si>
    <t>Скидан Г.И. жилой дом Приморский край, Арсеньев г, Мостовая ул, дом № 42А</t>
  </si>
  <si>
    <t>Шуляк Н.Ф. жилой дом Приморский край, Арсеньев г, Ягодная ул, дом № 1/1</t>
  </si>
  <si>
    <t>Оноцко О.А. жилой домПриморский край, Арсеньев г, Речная ул, дом № 56</t>
  </si>
  <si>
    <t>Карнацкая Г.В. жилой дом Приморский край, Арсеньев г, 9 Мая ул, дом № 59</t>
  </si>
  <si>
    <t>Корчинская Т.А. жилой дом г. Арсеньев, ул. Луговая, д.39</t>
  </si>
  <si>
    <t xml:space="preserve">Челякин М.Н. жилой дом Приморский край, г. Арсеньев, примерно в 232 м на северо-восток от ул. Чапаева, д. 8 </t>
  </si>
  <si>
    <t>Приступа К.А. жилой дом Приморский край, Арсеньев г, Центральная ул, дом № 42</t>
  </si>
  <si>
    <t>Савчук А.А. жилой дом Приморский край, Арсеньев г, прим. 325 м на с-з от ул. Солнечная, 3</t>
  </si>
  <si>
    <t>Лепешкин Р.С. жилой дом Приморский край, Арсеньев г, Совхозная ул, дом № 100</t>
  </si>
  <si>
    <t>Халиманчук В.С.  жилой дом Приморский край, г. Арсеньев, с/т "Аралия", участок № 39/1</t>
  </si>
  <si>
    <t>Инин А.А жилой дом Приморский край, Арсеньев г, Советская ул, дом № 69</t>
  </si>
  <si>
    <t>Кайзер С.В. жилой дом Приморский край, Арсеньев г, Докучаева ул,           дом № 93/2</t>
  </si>
  <si>
    <t>Зайцев Д.Е. жилой дом Приморский край, Арсеньев г, Абрикосовая ул, дом № 12</t>
  </si>
  <si>
    <t>Анохова Е.М. жилой дом г. Арсеньев, примерно в 1702 м на юго-восток от  ул. Речная, д. 37 (кад. № 25:26:030228:330)</t>
  </si>
  <si>
    <t>Кабаков Н.В. жилой дом Приморский край, Арсеньев г, Советская ул,  дом № 43</t>
  </si>
  <si>
    <t>Филюнин К.К. жилой дом Приморский край, Арсеньев г, 1-ая Боевая ул, дом № 13</t>
  </si>
  <si>
    <t>Бадеев Ю.Я. жилой дом Приморский край, Арсеньев г, Черняховского ул, дом № 62</t>
  </si>
  <si>
    <t>Козлов Д.Н. жилой дом Приморский край, Арсеньев г, Жуковского проезд, дом № 23</t>
  </si>
  <si>
    <t>Петухова Т.Н. жилой дом Участок находится примерно в 138 м от ориентира по направлению на юго-восток. Почтовый адрес ориентира-Арсеньев Приморская 16/3</t>
  </si>
  <si>
    <t>Кулипанов В.Е. жилой дом Приморский край, г. Арсеньев, ул. Авиационная, д. 28 (кадастровый номер: 25:26:030406:206)</t>
  </si>
  <si>
    <t>Киселева А.Г.  жилой дом Приморский край, Арсеньев г, Колхозный проезд, дом № 8</t>
  </si>
  <si>
    <t>Фоменко И.А. жилой дом Приморский край, Арсеньев г, Лермонтова ул,  дом № 85</t>
  </si>
  <si>
    <t>Вирченко Д.В. жилой дом Приморский край, г. Арсеньев, ул. Авиационная (кад. № 25:26:000000:2283)</t>
  </si>
  <si>
    <t>Прокопчик Н.А. жилой дом Приморский край, Арсеньев г, Зеленая Роща ул, дом № 25</t>
  </si>
  <si>
    <t>Дворецкая О.В.  жилой дом Приморский край, Арсеньев г, Крестьянская ул, дом № 10</t>
  </si>
  <si>
    <t>Будько А.Н. жилой дом Приморский край, Арсеньев г, Колхозный проезд, дом № 3</t>
  </si>
  <si>
    <t>Светлов С.А. жилой дом Приморский край, Арсеньев г, Первомайская ул, дом № 29А</t>
  </si>
  <si>
    <t>Мудрая Н.В. жилой дом Приморский край, г. Арсеньев, ул. Снеговая, 20</t>
  </si>
  <si>
    <t>Виниченко А.А. жилой дом Приморский край, Арсеньев г, Декабристов ул, дом № 2/1</t>
  </si>
  <si>
    <t>Виниченко И.Г. жилой дом Приморский край, Арсеньев г, Декабристов ул, дом № 4/1</t>
  </si>
  <si>
    <t>Маменко С.В. жилой дом Приморский край, Арсеньев г, З.Космодемьянской ул, дом № 24</t>
  </si>
  <si>
    <t>Балковая И.В. жилой дом Приморский край, Арсеньев г, З.Космодемьянской ул, дом № 24</t>
  </si>
  <si>
    <t>Ольховик Е.А. жилой дом Приморский край, г. Арсеньев, ул. Авиационная (кад. № 25:26:030406:199)</t>
  </si>
  <si>
    <t>Назаров А.Л. жилой дом Приморский край, Арсеньев г, Тимирязева ул,     дом № 88</t>
  </si>
  <si>
    <t>Федорова Е.В. жилой дом  Приморский край, Арсеньев г, Черняховского ул, дом № 78</t>
  </si>
  <si>
    <t>Сутурина Н.И. жилой дом Приморский край, Арсеньев г, Пархоменко ул, дом № 8</t>
  </si>
  <si>
    <t>Горькаева Ю.Н. жилой дом Приморский край, Арсеньев г, Володарского ул, дом № 11</t>
  </si>
  <si>
    <t>Баженова В.И. жилой дом г. Арсеньев, примерно в 255 м на северо-восток от ул. Советская, д. 37 (кад. № 25:26:010325:1060)</t>
  </si>
  <si>
    <t>Коваль Д.А. жилой дом Приморский край, Арсеньев г, Совхозная ул, дом № 105</t>
  </si>
  <si>
    <t>Ворожбит В.В. жилой дом Приморский край, Арсеньев г, Некрасова ул,  дом № 12</t>
  </si>
  <si>
    <t>Владимиров М.А. жилой дом Приморский край, г. Арсеньев, примерно 2360 м на юго-запад от ул.Молодежная, д. 2</t>
  </si>
  <si>
    <t>Чураков В.Г. жилой дом Приморский край, Арсеньев г, Победы ул, дом № 42</t>
  </si>
  <si>
    <t>Комаров А.Л. жилой дом Участок находится примерно в 935 м от ориентира по направлению на юго-запад. Почтовый адрес ориентира: Приморский край, Яковлевский р-н, с.Старосысоевка, ул. Колхозная, д. 34</t>
  </si>
  <si>
    <t>Король И.И. жилой дом Приморский край, Арсеньев г, Почтовый пер, дом № 7 кв 2</t>
  </si>
  <si>
    <t>Ботнарь В.Ю. жилой дом Приморский край, г. Арсеньев, примерно в 67 м на юго-восток от ул. Снеговая, д. 15А</t>
  </si>
  <si>
    <t>Мартьянов Ю.В. жилой дом Приморский край, Арсеньев г, Заводская ул, дом № 13</t>
  </si>
  <si>
    <t>Катаева Н.С. жилой дом Приморский край, Арсеньев г, Банивура ул, дом № 67</t>
  </si>
  <si>
    <t>Тиханина И.А. жилой дом Приморский край, Арсеньев г, Танкистов пер,   дом № 2</t>
  </si>
  <si>
    <t>Горб Ю.Ю. садовый дом Приморский край, Анучинский район, с/о Победитель, в 0,5 км от с.Таежка, кад. № 25:01:020511:47</t>
  </si>
  <si>
    <t>Максимова Е.М. жилой дом  Приморский край, Арсеньев г, Совхозная ул, дом № 65</t>
  </si>
  <si>
    <t>Герасименко В.А. жилой дом Приморский край, Арсеньев г, Совхозная ул, дом № 41А</t>
  </si>
  <si>
    <t>Радько А.В.  жилой дом Приморский край, Арсеньев г, Совхозная ул,  дом № 41А</t>
  </si>
  <si>
    <t>Чернова Н.С. жилой дом Приморский край, Арсеньев г, Тупиковый пер,    дом № 7</t>
  </si>
  <si>
    <t>Данилевич О.Р. жилой дом Приморский край, Арсеньев г, Банивура ул,     дом № 21</t>
  </si>
  <si>
    <t>Карболин А.С. жилой дом примерно в 45 м на северо-восток от Приморский край, г. Арсеньев, ул. Островского, 10а</t>
  </si>
  <si>
    <t>Буков П.В. Садовый дом Приморский край, Анучинский район, примерно в 3399 м на северо-восток от с. Таежка, ул. 1 Мая, д. 7 (кад. № 25:26:030402:149)</t>
  </si>
  <si>
    <t>Тихонов А.Г. жилой дом Приморский край, Арсеньев г, Камышовая ул,  дом № 16</t>
  </si>
  <si>
    <t>Мартынова Н.А. жилой дом  Приморский край, Арсеньев г, Колхозный проезд, дом № 11</t>
  </si>
  <si>
    <t>Семыкин С.В. жилой дом Приморский край, Арсеньев г, Дерсу Узала ул,    дом № 12А</t>
  </si>
  <si>
    <t>Зотова Н.С. жилой дом Приморский край, Арсеньев г, Мостовая ул, дом№ 2Б</t>
  </si>
  <si>
    <t>Шевченко Т.А. жилой дом Приморский край, Арсеньев г, Крестьянская ул, дом № 78А</t>
  </si>
  <si>
    <t>Зотов С.В. жилой дом г. Арсеньев пер. Хасанский д 16</t>
  </si>
  <si>
    <t>Мищук А.А. жилой дом Приморский край, Арсеньев г, Хасанский пер,   дом №6</t>
  </si>
  <si>
    <t>Свиридов Г.М. жилой дом Приморский край, Арсеньев г, Сафонова ул, дом № 25/1</t>
  </si>
  <si>
    <t xml:space="preserve">Архиреева Е.В. жилой дом Приморский край, Арсеньев г, Березовая ул, дом № 2 </t>
  </si>
  <si>
    <t>Ажимов Ю.П. жилой дом Приморский край, Арсеньев г, Цветочная ул, дом № 8</t>
  </si>
  <si>
    <t>Ким С.К. жилой дом Приморский край, Арсеньев г, Чехова пер, дом № 11</t>
  </si>
  <si>
    <t>Завадская Т.И. жилой дом Приморский край, Арсеньев г, Фрунзе ул,  дом № 19</t>
  </si>
  <si>
    <t>Лисиченко Л.В. жилой дом Приморский край, Арсеньев г, Комсомольская ул, дом № 67</t>
  </si>
  <si>
    <t>Шпарийчук З.С. жилой дом Приморский край, Арсеньев г, Рабочий пер,    дом № 7</t>
  </si>
  <si>
    <t>Терентьев Д.И.жилой дом Приморский край, Арсеньев г, Сухановская ул, дом № 32</t>
  </si>
  <si>
    <t xml:space="preserve">Акифьев М.А. жилой дом Приморский край, Арсеньев г, Черняховского ул, дом № 22Б/2 </t>
  </si>
  <si>
    <t>Ботнарь И.Н. жилой дом Приморский край, Арсеньев г, 8 Марта ул,   дом № 13</t>
  </si>
  <si>
    <t>Кириченко Е.В. жилой дом Приморский край, Арсеньев г, Центральная ул, дом № 11</t>
  </si>
  <si>
    <t>Боев О.Л. жилой дом Приморский край, Арсеньев г, Батарейный пер, дом № 4А</t>
  </si>
  <si>
    <t>Бессараб О.Е. жилой дом Приморский край, Арсеньев г, Хабарова пер,      дом № 5</t>
  </si>
  <si>
    <t>Лаврик Л.Е. жилой дом Приморский край, Арсеньев г, Мира ул, дом № 49</t>
  </si>
  <si>
    <t>Лаптева О.А. жилой дом Приморский край, Арсеньев г, Крестьянская ул, дом № 7</t>
  </si>
  <si>
    <t>Кутенков В.Г. жилой дом  Приморский край, Арсеньев г, Крестьянская ул, дом № 69</t>
  </si>
  <si>
    <t>Беликов А.А. жилой дом Приморский край, Арсеньев г, Зеленая Роща ул, дом № 41</t>
  </si>
  <si>
    <t>Хлыстова Е.Н. жилой дом Приморский край, Арсеньев г, Крестьянская ул, дом № 1</t>
  </si>
  <si>
    <t>Клименко А.О. жилой дом Приморский край, Арсеньев г, Мичурина ул, дом № 76/1</t>
  </si>
  <si>
    <t>Милейчик А.В. жилой дом Приморский край, Арсеньев г, Авиационная ул, дом № 1</t>
  </si>
  <si>
    <t>Волкова О.Н. жилой дом Приморский край, Арсеньев г, О.Дундича ул, дом № 11</t>
  </si>
  <si>
    <t>Миненко А.А. жилой дом Приморский край, Арсеньев г, Нижняя ул,  дом № 20</t>
  </si>
  <si>
    <t>Кочнева Т.М. жилой дом Приморский край, Арсеньев г, Украинский пер, дом № 26</t>
  </si>
  <si>
    <t>Зелинская Н.В. жилой дом Приморский край, Арсеньев г, Ленинская ул, дом № 28</t>
  </si>
  <si>
    <t>Черкасова А.А. жилой дом Местоположение установлено относительно ориентира, расположенного за пределами участка. Ориентир жилой дом, участок находится примерно в 930 м по направлению на юго-запад. Почтовый адрес: Приморский край, Яковлевский район, с.Старосысоевка,ул.Колхозная, д.12 а</t>
  </si>
  <si>
    <t>Янкин О.А. жилой дом Приморский край, Арсеньев г, Тельмана ул, дом № 21</t>
  </si>
  <si>
    <t>Олейников П.Г. жилой дом Приморский край, Арсеньев г, Щербакова ул, дом № 51</t>
  </si>
  <si>
    <t>Колесников В.К. жилой дом Приморский край,Яковлевский муниципальный район, Новосысоевское сельское поселение, с.Старосысоевка, ул.Северная, земельный участок 86</t>
  </si>
  <si>
    <t xml:space="preserve">Лим О.Н. жилой дом Приморский край, Арсеньев г, Гастелло пер, дом № 8 </t>
  </si>
  <si>
    <t>Межетский Е.И. жилой дом Приморский край, Арсеньев г, Мостовая ул, дом № 20/2</t>
  </si>
  <si>
    <t>Гладких В.С. жилой дом Приморский край, г. Арсеньев, примерно в 30 м на юг от ул. Космонавтов, д. 17 (кад. № 25:26:030304:172)</t>
  </si>
  <si>
    <t>Лян О.А. жилой дом Приморский край, Арсеньев г, Строителей пер,  дом № 34А</t>
  </si>
  <si>
    <t>Пестрякова Н.А. жилой дом Приморский край, г. Арсеньев, ул. Авиационная (кад. № 25:26:000000:2012)</t>
  </si>
  <si>
    <t>Зайцев Н.П. жилой дом Приморский край, Арсеньев г, Мостовой пер,        дом № 2</t>
  </si>
  <si>
    <t>Куликов Р.С. жилой дом Приморский край, Арсеньев г, Колхозная ул,  дом  № 29</t>
  </si>
  <si>
    <t>Гуменная Е.В. жилой дом г. Арсеньев, примерно в 170 м на северо-восток от ул. Советская, д. 37 (кад. № 25:26:010325:1056)</t>
  </si>
  <si>
    <t>Григорьева А.С. жилой дом Приморский край, Арсеньев г, Восточный пер, дом № 19</t>
  </si>
  <si>
    <t>Шухов А.П. жилой дом Приморский край, г. Арсеньев, примерно в 433 м на северо-восток от пер. Хасанский, д. 18 (кад. № 25:26:010207:192)</t>
  </si>
  <si>
    <t>Паска А.В. жилой дом  Приморский край, Арсеньев г, Мира ул, дом № 19</t>
  </si>
  <si>
    <t xml:space="preserve">Готман В.В. жилой дом г. Арсеньев, примерно в 130 м на юго-запад от ул. Пионерская, д. 2 (кад. № 25:26:010207:410) </t>
  </si>
  <si>
    <t>Сидоров В.А. жилой дом, Приморский край, Арсеньев г, Октябрьская ул, дом № 79/2</t>
  </si>
  <si>
    <t>Пирятинский И.А. жилой дом Приморский край, Арсеньев г, Тупиковый пер, дом № 9</t>
  </si>
  <si>
    <t>Болибрух О.В. жилой дом Приморский край, Арсеньев г, Камышовая ул,   дом № 32</t>
  </si>
  <si>
    <t>Гилитюк Т.А. жилой дом Приморский край, Арсеньев г, Горького пр-кт, дом № 28, помещение 31</t>
  </si>
  <si>
    <t>Жукова О.А. жилой дом Приморский край, Арсеньев г, Станционная ул, дом № 82</t>
  </si>
  <si>
    <t>Юданов Д.А. жилой дом г. Арсеньев, примерно в 920 м на юго-восток от ул. Заовражная, д. 40 (кад. № 25:26:000000:1540)</t>
  </si>
  <si>
    <t>Кондращенко А.М. жилой дом г. Арсеньев, примерно в 666 м на юго-запад от ул. Лысенко, д. 3 (кад.№ 25:26:030215:41)</t>
  </si>
  <si>
    <t>Гемба Н.А.  жилой дом Приморский край, Арсеньев г, Советская ул</t>
  </si>
  <si>
    <t>Цымбалов А.В. жилой дом Приморский край, Арсеньев г, Черняховского ул, дом № 67</t>
  </si>
  <si>
    <t>Хасанова Н.Х. жилой дом  Приморский край, Арсеньев г, Тельмана ул, дом № 24</t>
  </si>
  <si>
    <t>Калиновская А.А. жилой дом Приморский край, Арсеньев г, Социалистическая ул, дом № 133</t>
  </si>
  <si>
    <t>Болтенков А.П. жилой дом Приморский край, Арсеньев г, Новикова ул, дом № 4</t>
  </si>
  <si>
    <t>Булах О.П. жилой дом Приморский край, Арсеньев г, Ударная ул, дом № 32</t>
  </si>
  <si>
    <t>Яковлева Е.С. жилой дом Приморский край, Арсеньев г, Луговая ул, дом № 11</t>
  </si>
  <si>
    <t>Шиян М.А. жилой дом Приморский край, Арсеньев г, Кирзаводская ул, дом № 19</t>
  </si>
  <si>
    <t>Распопова Р.Р. жилой дом г. Арсеньев, примерно в 245 м на северо-восток от ул. Советская, д. 37 (кад. № 25:26:010325:1059)</t>
  </si>
  <si>
    <t>Трегуб М.С. жилой дом Приморский край, Арсеньев г, Украинский пер, дом № 22</t>
  </si>
  <si>
    <t>Филатова Е.Ю. жилой дом Приморский край, Арсеньев г, Тельмана ул, дом № 47</t>
  </si>
  <si>
    <t>Югай И.А. жилой дом Приморский край, Арсеньев г, Лермонтова ул, дом № 19</t>
  </si>
  <si>
    <t>Самуйлов Г.О. жилой дом Приморский край, Арсеньев г, Октябрьская ул, дом № 93, квартира 1</t>
  </si>
  <si>
    <t>Кику А.Б. жилой дом Приморский край, г. Арсеньев, прмерно в 25 м на юго-запад от ул. Черняховского, 107</t>
  </si>
  <si>
    <t>Кондарин А.В. жилой дом г. Арсеньев, примерно в 142 метрах по направлению на восток от ул. Виноградная, д. 12.</t>
  </si>
  <si>
    <t>Пилевич А.А. жилой дом Приморский край, Арсеньев г, Кочубея ул, дом № 28</t>
  </si>
  <si>
    <t>Утробина О.В. жилой дом Приморский край, Арсеньев г, Комсомольская ул, дом № 62</t>
  </si>
  <si>
    <t>Бреднихина Н.В. жилой дом Приморский край, Арсеньев г, Озерный пер, дом № 6</t>
  </si>
  <si>
    <t>Акопян Н.П. жилой дом г. Арсеньев, ул. Тихоокеанская, дом 11</t>
  </si>
  <si>
    <t>Скок О.А. жилой дом Приморский край, Арсеньев г, Островского ул, дом № 48</t>
  </si>
  <si>
    <t>Кондарина О.В. жилой дом Приморский край, Арсеньев г, Малиновского ул, дом № 5</t>
  </si>
  <si>
    <t>Ермилова Е.Н. жилой дом Приморский край, Арсеньев г, Речная ул, дом № 23/2</t>
  </si>
  <si>
    <t>Петрушенко Е.С. жилой дом Приморский край, Арсеньев г, Жуковского проезд, дом № 16</t>
  </si>
  <si>
    <t>Стукан Е.С. жилой дом Приморский край, Арсеньев г, Кочубея ул, дом № 26</t>
  </si>
  <si>
    <t>Сорока С.Н. жилой дом Приморский край, Арсеньев г, Подгорная ул, дом № 36</t>
  </si>
  <si>
    <t>Семыкин К.Н. жилой дом Приморский край, Арсеньев г, Станционная ул, дом № 81</t>
  </si>
  <si>
    <t>Смолянский В.Н. жилой дом Приморский край, Арсеньев г, О.Кошевого пер, дом № 5</t>
  </si>
  <si>
    <t>Косарева Е.Н. жилой дом Приморский край, Арсеньев г, Кедровая ул, дом № 35</t>
  </si>
  <si>
    <t>Котенко М.В. жилой дом Приморский край, г. Арсеньев, примерно в 280 мнетрах на юго-восток от ул. Речная, д. 48</t>
  </si>
  <si>
    <t>Гетман О.И. жилой дом Приморский край, Арсеньев г, Сухановская ул, дом № 35</t>
  </si>
  <si>
    <t>Степанюк Е.В. садовый дом Приморский край, Анучинский район, примерно в 3624 м на северо-восток от с. Таежка, ул. Советская, д. 37 (кад. № 25:01:020501:981</t>
  </si>
  <si>
    <t>Гордеева И.И. жилой дом Приморский край, Арсеньев г, Подгорная ул, дом № 32</t>
  </si>
  <si>
    <t>Карабут Д.А. жилой дом Приморский край, Арсеньев г, Островского ул, дом № 9, квартира 1</t>
  </si>
  <si>
    <t>Терентьева О.В. жилой дом Приморский край, Арсеньев г, Докучаева ул, дом № 95, квартира 1</t>
  </si>
  <si>
    <t>Щербаков М.П. жилой дом Приморский край, Арсеньев г, Мичурина ул, дом № 31</t>
  </si>
  <si>
    <t>Одинцов П.А. жилой дом г. Арсеньев, примерно в 2020 м на юго-запад от ул. Стахановская, д. 73 (кад. № 25:26:000000:1994)</t>
  </si>
  <si>
    <t>Шугайло И.Н. жилой дом Приморский край, Анучинский район, примерно в 3610 м на северо-восток от с. Таежка, ул. Советская, д. 37 (кад. № 25:01:020501:999)</t>
  </si>
  <si>
    <t>Дегтярева Н.В. жилой дом Приморский край, Арсеньев г, Кочубея ул, дом № 24</t>
  </si>
  <si>
    <t>Коновалова Л.А. жилой дом  Приморский край, Арсеньев г, Кирзаводская ул, дом № 15</t>
  </si>
  <si>
    <t>Прилуцкая Л.И. жилой дом Приморский край, Арсеньев г, Победы ул, дом № 76</t>
  </si>
  <si>
    <t>Труфанова Е.А. жилой дом Приморский край, Арсеньев г, 8 Марта ул, дом № 10А</t>
  </si>
  <si>
    <t>Дугаев Н.Н. жилой дом Приморский край, Арсеньев г, Жуковского ул, дом № 90</t>
  </si>
  <si>
    <t>Монастырский В.Н. жилой дом г. Арсеньев, примерно в 930 м на юго-запад от ул. Пушкинская, д. 6 (кад. № 26:26:020203:175)</t>
  </si>
  <si>
    <t>Монастырский Н.В. жилой дом г. Арсеньев, примерно в 444 м на северо-запад от ул. Южная, д. 22 (кад. № 25:26:020203:98)</t>
  </si>
  <si>
    <t>Бричкина В.А. жилой дом Приморский край, Арсеньев г, 2-ая Сплавная ул, дом № 9</t>
  </si>
  <si>
    <t>Голяков В.Ф. жилой дом  Приморский край, Арсеньев г, Тимирязева ул, дом № 102</t>
  </si>
  <si>
    <t>Быковская М.Б. жилой дом г. Арсеньев, с/т "Заря",ул. Ручейная д.5а</t>
  </si>
  <si>
    <t>Гужель Н.А. жилой дом Приморский край, Арсеньев г, Линейная ул, дом № 2/1</t>
  </si>
  <si>
    <t>Каменчук А.А. жилой дом жилой дом Приморский край, Арсеньев г, Виноградная ул, дом № 10/2</t>
  </si>
  <si>
    <t>Установка приборов учета на границе принадлежности</t>
  </si>
  <si>
    <t>Распределительные пункты (РП), за исключением комплектных
распределительных устройств наружной установки (КРН, КРУП) (4), Номинальный ток от 500 А до 1 000 А включительно(4), количество ячеек в распределительном или переключательном пункте (до 5 ячеек включительно (1)</t>
  </si>
  <si>
    <t>Прокладка 2-ой КЛ-0,4 кВ от ТП-92 до ВРУ дома по ул. Октябрьская, 14/2</t>
  </si>
  <si>
    <t>ААБл-6 3*150</t>
  </si>
  <si>
    <t>Прокладка 2-ой КЛ-0,4 кВ от ТП-91 до ВРУ дома по ул. Жуковского, 11</t>
  </si>
  <si>
    <t>Реконструкция КЛ-6 кВ от ТП-33 до оп. №1 Ф-14 ПС 35/6 кВ "Город"</t>
  </si>
  <si>
    <t>1.3.2.3.2.1</t>
  </si>
  <si>
    <t>Материал опоры (железобетонные (3), Тип провода (неизолированный провод (2), Материал провода (сталеалюминиевый (3), Сечение провода (диапазон от 50 до 100 квадратных мм включительно (2) количество цепей (одноцепная  1)</t>
  </si>
  <si>
    <t>АС-70</t>
  </si>
  <si>
    <t>Строительство ВЛ-6 кВ от оп №38 ВЛ-6 кВ Ф-29 ПС 110/35/6 кВ "Арсеньев-1" до оп №12/2 ВЛ-6 кВ Ф-11 ПС 110/35/6 кВ   "Арсеньев-1"</t>
  </si>
  <si>
    <t>Материал опоры (железобетонные (3), Тип провода (изолированный провод (1), Материал провода (сталеалюминиевый (3), Сечение провода (диапазон от 50 до 100 квадратных мм включительно (2) количество цепей (двухцепная  2)</t>
  </si>
  <si>
    <t>1.3.1.3.2.2</t>
  </si>
  <si>
    <t>Строительство двухцепной  ВЛ-6 кВ Ф-7, Ф-13 ПС 110/35/6 кВ  "Молодежная" от ТП-49 до КТПБ-62</t>
  </si>
  <si>
    <t>Установка пункта секционирования на ВЛ-6 кВ ф-13                          ПС 110/35/6 кВ "Молодежная"</t>
  </si>
  <si>
    <t>Строительство РП-4 район СТО (ТП-148)</t>
  </si>
  <si>
    <t>Строительство РП-6 район пересечения ул. Жуковского-пер. Пархоменко</t>
  </si>
  <si>
    <t>Обеспечение средствами коммерческого учета электрической энергии (мощности), трехфазный (j = 2), косвенного
включения (k = 3)</t>
  </si>
  <si>
    <t>7.2.3.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</si>
</sst>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_р_._-;\-* #,##0.00_р_._-;_-* &quot;-&quot;??_р_._-;_-@_-"/>
    <numFmt numFmtId="166" formatCode="0.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C52C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39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2BC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6CC98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3" fillId="0" borderId="0"/>
    <xf numFmtId="0" fontId="5" fillId="0" borderId="0"/>
    <xf numFmtId="165" fontId="6" fillId="0" borderId="0" applyFont="0" applyFill="0" applyBorder="0" applyAlignment="0" applyProtection="0"/>
  </cellStyleXfs>
  <cellXfs count="466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0" xfId="0"/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0" fontId="0" fillId="0" borderId="32" xfId="0" applyBorder="1"/>
    <xf numFmtId="0" fontId="0" fillId="0" borderId="0" xfId="0" applyBorder="1"/>
    <xf numFmtId="0" fontId="0" fillId="0" borderId="33" xfId="0" applyBorder="1"/>
    <xf numFmtId="0" fontId="0" fillId="2" borderId="36" xfId="0" applyFill="1" applyBorder="1" applyAlignment="1">
      <alignment vertical="center" wrapText="1"/>
    </xf>
    <xf numFmtId="0" fontId="0" fillId="2" borderId="38" xfId="0" applyFill="1" applyBorder="1" applyAlignment="1">
      <alignment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4" xfId="0" applyNumberFormat="1" applyBorder="1" applyAlignment="1">
      <alignment horizontal="center" vertical="center" wrapText="1"/>
    </xf>
    <xf numFmtId="0" fontId="0" fillId="10" borderId="36" xfId="0" applyFill="1" applyBorder="1" applyAlignment="1">
      <alignment vertical="center" wrapText="1"/>
    </xf>
    <xf numFmtId="0" fontId="0" fillId="10" borderId="38" xfId="0" applyFill="1" applyBorder="1" applyAlignment="1">
      <alignment vertical="center" wrapText="1"/>
    </xf>
    <xf numFmtId="0" fontId="0" fillId="0" borderId="45" xfId="0" applyBorder="1"/>
    <xf numFmtId="0" fontId="0" fillId="0" borderId="30" xfId="0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6" xfId="0" applyNumberForma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4" fontId="0" fillId="0" borderId="12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29" xfId="0" applyNumberFormat="1" applyBorder="1" applyAlignment="1">
      <alignment horizontal="center" vertical="center" wrapText="1"/>
    </xf>
    <xf numFmtId="0" fontId="0" fillId="13" borderId="36" xfId="0" applyFill="1" applyBorder="1" applyAlignment="1">
      <alignment vertical="center" wrapText="1"/>
    </xf>
    <xf numFmtId="0" fontId="0" fillId="13" borderId="38" xfId="0" applyFill="1" applyBorder="1" applyAlignment="1">
      <alignment vertical="center" wrapText="1"/>
    </xf>
    <xf numFmtId="0" fontId="0" fillId="13" borderId="37" xfId="0" applyFill="1" applyBorder="1" applyAlignment="1">
      <alignment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9" borderId="36" xfId="0" applyFill="1" applyBorder="1" applyAlignment="1">
      <alignment vertical="center" wrapText="1"/>
    </xf>
    <xf numFmtId="0" fontId="0" fillId="9" borderId="43" xfId="0" applyFill="1" applyBorder="1" applyAlignment="1">
      <alignment vertical="center" wrapText="1"/>
    </xf>
    <xf numFmtId="0" fontId="0" fillId="9" borderId="38" xfId="0" applyFill="1" applyBorder="1" applyAlignment="1">
      <alignment vertical="center" wrapText="1"/>
    </xf>
    <xf numFmtId="0" fontId="0" fillId="9" borderId="32" xfId="0" applyFill="1" applyBorder="1" applyAlignment="1">
      <alignment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29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2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 vertical="center" wrapText="1"/>
    </xf>
    <xf numFmtId="0" fontId="0" fillId="14" borderId="4" xfId="0" applyNumberFormat="1" applyFill="1" applyBorder="1" applyAlignment="1">
      <alignment horizontal="center" vertical="center" wrapText="1"/>
    </xf>
    <xf numFmtId="0" fontId="0" fillId="14" borderId="1" xfId="0" applyNumberFormat="1" applyFill="1" applyBorder="1" applyAlignment="1">
      <alignment horizontal="center" vertical="center" wrapText="1"/>
    </xf>
    <xf numFmtId="0" fontId="0" fillId="14" borderId="8" xfId="0" applyNumberFormat="1" applyFill="1" applyBorder="1" applyAlignment="1">
      <alignment horizontal="center" vertical="center" wrapText="1"/>
    </xf>
    <xf numFmtId="0" fontId="0" fillId="17" borderId="3" xfId="0" applyNumberFormat="1" applyFill="1" applyBorder="1" applyAlignment="1">
      <alignment horizontal="center" vertical="center" wrapText="1"/>
    </xf>
    <xf numFmtId="0" fontId="0" fillId="17" borderId="4" xfId="0" applyNumberFormat="1" applyFill="1" applyBorder="1" applyAlignment="1">
      <alignment horizontal="center" vertical="center" wrapText="1"/>
    </xf>
    <xf numFmtId="0" fontId="0" fillId="17" borderId="5" xfId="0" applyNumberFormat="1" applyFill="1" applyBorder="1" applyAlignment="1">
      <alignment horizontal="center" vertical="center" wrapText="1"/>
    </xf>
    <xf numFmtId="0" fontId="0" fillId="17" borderId="1" xfId="0" applyNumberFormat="1" applyFill="1" applyBorder="1" applyAlignment="1">
      <alignment horizontal="center" vertical="center" wrapText="1"/>
    </xf>
    <xf numFmtId="0" fontId="0" fillId="14" borderId="29" xfId="0" applyNumberFormat="1" applyFill="1" applyBorder="1" applyAlignment="1">
      <alignment horizontal="center" vertical="center" wrapText="1"/>
    </xf>
    <xf numFmtId="0" fontId="0" fillId="14" borderId="6" xfId="0" applyNumberFormat="1" applyFill="1" applyBorder="1" applyAlignment="1">
      <alignment horizontal="center" vertical="center" wrapText="1"/>
    </xf>
    <xf numFmtId="0" fontId="0" fillId="14" borderId="9" xfId="0" applyNumberFormat="1" applyFill="1" applyBorder="1" applyAlignment="1">
      <alignment horizontal="center" vertical="center" wrapText="1"/>
    </xf>
    <xf numFmtId="0" fontId="0" fillId="18" borderId="4" xfId="0" applyNumberFormat="1" applyFill="1" applyBorder="1" applyAlignment="1">
      <alignment horizontal="center" vertical="center" wrapText="1"/>
    </xf>
    <xf numFmtId="0" fontId="0" fillId="18" borderId="29" xfId="0" applyNumberFormat="1" applyFill="1" applyBorder="1" applyAlignment="1">
      <alignment horizontal="center" vertical="center" wrapText="1"/>
    </xf>
    <xf numFmtId="0" fontId="0" fillId="18" borderId="1" xfId="0" applyNumberFormat="1" applyFill="1" applyBorder="1" applyAlignment="1">
      <alignment horizontal="center" vertical="center" wrapText="1"/>
    </xf>
    <xf numFmtId="0" fontId="0" fillId="18" borderId="6" xfId="0" applyNumberFormat="1" applyFill="1" applyBorder="1" applyAlignment="1">
      <alignment horizontal="center" vertical="center" wrapText="1"/>
    </xf>
    <xf numFmtId="0" fontId="0" fillId="18" borderId="8" xfId="0" applyNumberFormat="1" applyFill="1" applyBorder="1" applyAlignment="1">
      <alignment horizontal="center" vertical="center" wrapText="1"/>
    </xf>
    <xf numFmtId="4" fontId="0" fillId="19" borderId="4" xfId="0" applyNumberFormat="1" applyFill="1" applyBorder="1" applyAlignment="1">
      <alignment horizontal="center" vertical="center" wrapText="1"/>
    </xf>
    <xf numFmtId="4" fontId="0" fillId="19" borderId="1" xfId="0" applyNumberFormat="1" applyFill="1" applyBorder="1" applyAlignment="1">
      <alignment horizontal="center" vertical="center" wrapText="1"/>
    </xf>
    <xf numFmtId="4" fontId="0" fillId="11" borderId="3" xfId="0" applyNumberFormat="1" applyFill="1" applyBorder="1" applyAlignment="1">
      <alignment horizontal="center" vertical="center" wrapText="1"/>
    </xf>
    <xf numFmtId="4" fontId="0" fillId="11" borderId="4" xfId="0" applyNumberFormat="1" applyFill="1" applyBorder="1" applyAlignment="1">
      <alignment horizontal="center" vertical="center" wrapText="1"/>
    </xf>
    <xf numFmtId="4" fontId="0" fillId="11" borderId="5" xfId="0" applyNumberFormat="1" applyFill="1" applyBorder="1" applyAlignment="1">
      <alignment horizontal="center" vertical="center" wrapText="1"/>
    </xf>
    <xf numFmtId="4" fontId="0" fillId="11" borderId="1" xfId="0" applyNumberFormat="1" applyFill="1" applyBorder="1" applyAlignment="1">
      <alignment horizontal="center" vertical="center" wrapText="1"/>
    </xf>
    <xf numFmtId="4" fontId="0" fillId="11" borderId="7" xfId="0" applyNumberFormat="1" applyFill="1" applyBorder="1" applyAlignment="1">
      <alignment horizontal="center" vertical="center" wrapText="1"/>
    </xf>
    <xf numFmtId="4" fontId="0" fillId="11" borderId="8" xfId="0" applyNumberFormat="1" applyFill="1" applyBorder="1" applyAlignment="1">
      <alignment horizontal="center" vertical="center" wrapText="1"/>
    </xf>
    <xf numFmtId="4" fontId="0" fillId="15" borderId="4" xfId="0" applyNumberFormat="1" applyFill="1" applyBorder="1" applyAlignment="1">
      <alignment horizontal="center" vertical="center" wrapText="1"/>
    </xf>
    <xf numFmtId="4" fontId="0" fillId="15" borderId="29" xfId="0" applyNumberFormat="1" applyFill="1" applyBorder="1" applyAlignment="1">
      <alignment horizontal="center" vertical="center" wrapText="1"/>
    </xf>
    <xf numFmtId="4" fontId="0" fillId="15" borderId="1" xfId="0" applyNumberFormat="1" applyFill="1" applyBorder="1" applyAlignment="1">
      <alignment horizontal="center" vertical="center" wrapText="1"/>
    </xf>
    <xf numFmtId="4" fontId="0" fillId="15" borderId="6" xfId="0" applyNumberFormat="1" applyFill="1" applyBorder="1" applyAlignment="1">
      <alignment horizontal="center" vertical="center" wrapText="1"/>
    </xf>
    <xf numFmtId="4" fontId="0" fillId="15" borderId="8" xfId="0" applyNumberFormat="1" applyFill="1" applyBorder="1" applyAlignment="1">
      <alignment horizontal="center" vertical="center" wrapText="1"/>
    </xf>
    <xf numFmtId="4" fontId="0" fillId="15" borderId="9" xfId="0" applyNumberFormat="1" applyFill="1" applyBorder="1" applyAlignment="1">
      <alignment horizontal="center" vertical="center" wrapText="1"/>
    </xf>
    <xf numFmtId="4" fontId="0" fillId="19" borderId="29" xfId="0" applyNumberFormat="1" applyFill="1" applyBorder="1" applyAlignment="1">
      <alignment horizontal="center" vertical="center" wrapText="1"/>
    </xf>
    <xf numFmtId="4" fontId="0" fillId="19" borderId="6" xfId="0" applyNumberFormat="1" applyFill="1" applyBorder="1" applyAlignment="1">
      <alignment horizontal="center" vertical="center" wrapText="1"/>
    </xf>
    <xf numFmtId="4" fontId="0" fillId="2" borderId="3" xfId="0" applyNumberFormat="1" applyFill="1" applyBorder="1" applyAlignment="1">
      <alignment horizontal="center" vertical="center" wrapText="1"/>
    </xf>
    <xf numFmtId="4" fontId="0" fillId="5" borderId="29" xfId="0" applyNumberFormat="1" applyFill="1" applyBorder="1" applyAlignment="1">
      <alignment horizontal="center" vertical="center" wrapText="1"/>
    </xf>
    <xf numFmtId="4" fontId="0" fillId="5" borderId="6" xfId="0" applyNumberFormat="1" applyFill="1" applyBorder="1" applyAlignment="1">
      <alignment horizontal="center" vertical="center" wrapText="1"/>
    </xf>
    <xf numFmtId="4" fontId="0" fillId="6" borderId="6" xfId="0" applyNumberForma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4" fontId="0" fillId="3" borderId="13" xfId="0" applyNumberFormat="1" applyFill="1" applyBorder="1" applyAlignment="1">
      <alignment horizontal="center" vertical="center" wrapText="1"/>
    </xf>
    <xf numFmtId="4" fontId="0" fillId="4" borderId="3" xfId="0" applyNumberFormat="1" applyFill="1" applyBorder="1" applyAlignment="1">
      <alignment horizontal="center" vertical="center" wrapText="1"/>
    </xf>
    <xf numFmtId="4" fontId="0" fillId="7" borderId="3" xfId="0" applyNumberFormat="1" applyFill="1" applyBorder="1" applyAlignment="1">
      <alignment horizontal="center" vertical="center" wrapText="1"/>
    </xf>
    <xf numFmtId="4" fontId="0" fillId="7" borderId="5" xfId="0" applyNumberFormat="1" applyFill="1" applyBorder="1" applyAlignment="1">
      <alignment horizontal="center" vertical="center" wrapText="1"/>
    </xf>
    <xf numFmtId="0" fontId="0" fillId="7" borderId="4" xfId="0" applyNumberFormat="1" applyFill="1" applyBorder="1" applyAlignment="1">
      <alignment horizontal="center" vertical="center" wrapText="1"/>
    </xf>
    <xf numFmtId="0" fontId="0" fillId="7" borderId="1" xfId="0" applyNumberForma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0" fontId="0" fillId="17" borderId="0" xfId="0" applyNumberFormat="1" applyFill="1" applyBorder="1" applyAlignment="1">
      <alignment horizontal="center" vertical="center" wrapText="1"/>
    </xf>
    <xf numFmtId="0" fontId="0" fillId="18" borderId="0" xfId="0" applyNumberForma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4" fontId="0" fillId="11" borderId="0" xfId="0" applyNumberFormat="1" applyFill="1" applyBorder="1" applyAlignment="1">
      <alignment horizontal="center" vertical="center" wrapText="1"/>
    </xf>
    <xf numFmtId="4" fontId="0" fillId="19" borderId="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0" fillId="0" borderId="33" xfId="0" applyNumberFormat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4" fontId="0" fillId="0" borderId="0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0" fillId="0" borderId="33" xfId="0" applyNumberFormat="1" applyFill="1" applyBorder="1" applyAlignment="1">
      <alignment horizontal="center" vertical="center" wrapText="1"/>
    </xf>
    <xf numFmtId="0" fontId="0" fillId="0" borderId="48" xfId="0" applyNumberFormat="1" applyBorder="1" applyAlignment="1">
      <alignment horizontal="center" vertical="center" wrapText="1"/>
    </xf>
    <xf numFmtId="4" fontId="0" fillId="16" borderId="13" xfId="0" applyNumberFormat="1" applyFill="1" applyBorder="1" applyAlignment="1">
      <alignment horizontal="center" vertical="center" wrapText="1"/>
    </xf>
    <xf numFmtId="4" fontId="0" fillId="16" borderId="12" xfId="0" applyNumberFormat="1" applyFill="1" applyBorder="1" applyAlignment="1">
      <alignment horizontal="center" vertical="center" wrapText="1"/>
    </xf>
    <xf numFmtId="0" fontId="0" fillId="16" borderId="13" xfId="0" applyNumberFormat="1" applyFill="1" applyBorder="1" applyAlignment="1">
      <alignment horizontal="center" vertical="center" wrapText="1"/>
    </xf>
    <xf numFmtId="0" fontId="0" fillId="16" borderId="12" xfId="0" applyNumberFormat="1" applyFill="1" applyBorder="1" applyAlignment="1">
      <alignment horizontal="center" vertical="center" wrapText="1"/>
    </xf>
    <xf numFmtId="4" fontId="0" fillId="0" borderId="40" xfId="0" applyNumberFormat="1" applyBorder="1" applyAlignment="1">
      <alignment horizontal="center" vertical="center" wrapText="1"/>
    </xf>
    <xf numFmtId="0" fontId="2" fillId="12" borderId="26" xfId="0" applyNumberFormat="1" applyFont="1" applyFill="1" applyBorder="1" applyAlignment="1">
      <alignment horizontal="center" vertical="center" wrapText="1"/>
    </xf>
    <xf numFmtId="0" fontId="2" fillId="0" borderId="26" xfId="0" applyNumberFormat="1" applyFont="1" applyFill="1" applyBorder="1" applyAlignment="1">
      <alignment horizontal="center" vertical="center" wrapText="1"/>
    </xf>
    <xf numFmtId="4" fontId="0" fillId="12" borderId="49" xfId="0" applyNumberFormat="1" applyFill="1" applyBorder="1" applyAlignment="1">
      <alignment horizontal="center" vertical="center" wrapText="1"/>
    </xf>
    <xf numFmtId="4" fontId="2" fillId="12" borderId="49" xfId="0" applyNumberFormat="1" applyFont="1" applyFill="1" applyBorder="1" applyAlignment="1">
      <alignment horizontal="center" vertical="center" wrapText="1"/>
    </xf>
    <xf numFmtId="4" fontId="2" fillId="12" borderId="50" xfId="0" applyNumberFormat="1" applyFont="1" applyFill="1" applyBorder="1" applyAlignment="1">
      <alignment horizontal="center" vertical="center" wrapText="1"/>
    </xf>
    <xf numFmtId="4" fontId="0" fillId="12" borderId="16" xfId="0" applyNumberFormat="1" applyFill="1" applyBorder="1" applyAlignment="1">
      <alignment horizontal="center" vertical="center" wrapText="1"/>
    </xf>
    <xf numFmtId="4" fontId="0" fillId="12" borderId="26" xfId="0" applyNumberFormat="1" applyFill="1" applyBorder="1" applyAlignment="1">
      <alignment horizontal="center" vertical="center" wrapText="1"/>
    </xf>
    <xf numFmtId="0" fontId="0" fillId="8" borderId="3" xfId="0" applyNumberFormat="1" applyFill="1" applyBorder="1" applyAlignment="1">
      <alignment horizontal="center" vertical="center" wrapText="1"/>
    </xf>
    <xf numFmtId="0" fontId="0" fillId="8" borderId="4" xfId="0" applyNumberFormat="1" applyFill="1" applyBorder="1" applyAlignment="1">
      <alignment horizontal="center" vertical="center" wrapText="1"/>
    </xf>
    <xf numFmtId="0" fontId="0" fillId="8" borderId="5" xfId="0" applyNumberFormat="1" applyFill="1" applyBorder="1" applyAlignment="1">
      <alignment horizontal="center" vertical="center" wrapText="1"/>
    </xf>
    <xf numFmtId="0" fontId="0" fillId="8" borderId="1" xfId="0" applyNumberFormat="1" applyFill="1" applyBorder="1" applyAlignment="1">
      <alignment horizontal="center" vertical="center" wrapText="1"/>
    </xf>
    <xf numFmtId="0" fontId="0" fillId="8" borderId="7" xfId="0" applyNumberFormat="1" applyFill="1" applyBorder="1" applyAlignment="1">
      <alignment horizontal="center" vertical="center" wrapText="1"/>
    </xf>
    <xf numFmtId="0" fontId="0" fillId="8" borderId="8" xfId="0" applyNumberFormat="1" applyFill="1" applyBorder="1" applyAlignment="1">
      <alignment horizontal="center" vertical="center" wrapText="1"/>
    </xf>
    <xf numFmtId="4" fontId="0" fillId="20" borderId="4" xfId="0" applyNumberFormat="1" applyFill="1" applyBorder="1" applyAlignment="1">
      <alignment horizontal="center" vertical="center" wrapText="1"/>
    </xf>
    <xf numFmtId="4" fontId="0" fillId="20" borderId="1" xfId="0" applyNumberFormat="1" applyFill="1" applyBorder="1" applyAlignment="1">
      <alignment horizontal="center" vertical="center" wrapText="1"/>
    </xf>
    <xf numFmtId="4" fontId="0" fillId="20" borderId="8" xfId="0" applyNumberFormat="1" applyFill="1" applyBorder="1" applyAlignment="1">
      <alignment horizontal="center" vertical="center" wrapText="1"/>
    </xf>
    <xf numFmtId="4" fontId="0" fillId="4" borderId="4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4" fontId="0" fillId="3" borderId="29" xfId="0" applyNumberFormat="1" applyFill="1" applyBorder="1" applyAlignment="1">
      <alignment horizontal="center" vertical="center" wrapText="1"/>
    </xf>
    <xf numFmtId="0" fontId="0" fillId="7" borderId="3" xfId="0" applyNumberFormat="1" applyFill="1" applyBorder="1" applyAlignment="1">
      <alignment horizontal="center" vertical="center" wrapText="1"/>
    </xf>
    <xf numFmtId="0" fontId="0" fillId="7" borderId="5" xfId="0" applyNumberFormat="1" applyFill="1" applyBorder="1" applyAlignment="1">
      <alignment horizontal="center" vertical="center" wrapText="1"/>
    </xf>
    <xf numFmtId="4" fontId="0" fillId="20" borderId="13" xfId="0" applyNumberFormat="1" applyFill="1" applyBorder="1" applyAlignment="1">
      <alignment horizontal="center" vertical="center" wrapText="1"/>
    </xf>
    <xf numFmtId="4" fontId="0" fillId="20" borderId="12" xfId="0" applyNumberFormat="1" applyFill="1" applyBorder="1" applyAlignment="1">
      <alignment horizontal="center" vertical="center" wrapText="1"/>
    </xf>
    <xf numFmtId="4" fontId="0" fillId="20" borderId="14" xfId="0" applyNumberFormat="1" applyFill="1" applyBorder="1" applyAlignment="1">
      <alignment horizontal="center" vertical="center" wrapText="1"/>
    </xf>
    <xf numFmtId="4" fontId="0" fillId="22" borderId="29" xfId="0" applyNumberFormat="1" applyFill="1" applyBorder="1" applyAlignment="1">
      <alignment horizontal="center" vertical="center" wrapText="1"/>
    </xf>
    <xf numFmtId="4" fontId="0" fillId="22" borderId="6" xfId="0" applyNumberFormat="1" applyFill="1" applyBorder="1" applyAlignment="1">
      <alignment horizontal="center" vertical="center" wrapText="1"/>
    </xf>
    <xf numFmtId="0" fontId="0" fillId="22" borderId="13" xfId="0" applyNumberFormat="1" applyFill="1" applyBorder="1" applyAlignment="1">
      <alignment horizontal="center" vertical="center" wrapText="1"/>
    </xf>
    <xf numFmtId="0" fontId="0" fillId="22" borderId="12" xfId="0" applyNumberFormat="1" applyFill="1" applyBorder="1" applyAlignment="1">
      <alignment horizontal="center" vertical="center" wrapText="1"/>
    </xf>
    <xf numFmtId="4" fontId="0" fillId="22" borderId="13" xfId="0" applyNumberFormat="1" applyFill="1" applyBorder="1" applyAlignment="1">
      <alignment horizontal="center" vertical="center" wrapText="1"/>
    </xf>
    <xf numFmtId="4" fontId="0" fillId="22" borderId="12" xfId="0" applyNumberForma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 wrapText="1"/>
    </xf>
    <xf numFmtId="4" fontId="0" fillId="21" borderId="3" xfId="0" applyNumberFormat="1" applyFill="1" applyBorder="1" applyAlignment="1">
      <alignment horizontal="center" vertical="center" wrapText="1"/>
    </xf>
    <xf numFmtId="4" fontId="0" fillId="21" borderId="5" xfId="0" applyNumberFormat="1" applyFill="1" applyBorder="1" applyAlignment="1">
      <alignment horizontal="center" vertical="center" wrapText="1"/>
    </xf>
    <xf numFmtId="4" fontId="0" fillId="21" borderId="7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21" borderId="5" xfId="0" applyNumberFormat="1" applyFill="1" applyBorder="1" applyAlignment="1">
      <alignment horizontal="center" vertical="center" wrapText="1"/>
    </xf>
    <xf numFmtId="0" fontId="0" fillId="21" borderId="40" xfId="0" applyNumberFormat="1" applyFill="1" applyBorder="1" applyAlignment="1">
      <alignment horizontal="center" vertical="center" wrapText="1"/>
    </xf>
    <xf numFmtId="0" fontId="0" fillId="0" borderId="48" xfId="0" applyNumberFormat="1" applyFill="1" applyBorder="1" applyAlignment="1">
      <alignment horizontal="center" vertical="center" wrapText="1"/>
    </xf>
    <xf numFmtId="4" fontId="2" fillId="12" borderId="16" xfId="0" applyNumberFormat="1" applyFont="1" applyFill="1" applyBorder="1" applyAlignment="1">
      <alignment horizontal="center" vertical="center" wrapText="1"/>
    </xf>
    <xf numFmtId="4" fontId="2" fillId="12" borderId="18" xfId="0" applyNumberFormat="1" applyFont="1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center" vertical="center" wrapText="1"/>
    </xf>
    <xf numFmtId="0" fontId="0" fillId="21" borderId="4" xfId="0" applyNumberFormat="1" applyFill="1" applyBorder="1" applyAlignment="1">
      <alignment horizontal="center" vertical="center" wrapText="1"/>
    </xf>
    <xf numFmtId="0" fontId="0" fillId="21" borderId="1" xfId="0" applyNumberFormat="1" applyFill="1" applyBorder="1" applyAlignment="1">
      <alignment horizontal="center" vertical="center" wrapText="1"/>
    </xf>
    <xf numFmtId="0" fontId="0" fillId="0" borderId="44" xfId="0" applyNumberFormat="1" applyFill="1" applyBorder="1" applyAlignment="1">
      <alignment horizontal="center" vertical="center" wrapText="1"/>
    </xf>
    <xf numFmtId="4" fontId="0" fillId="0" borderId="7" xfId="0" applyNumberFormat="1" applyFill="1" applyBorder="1" applyAlignment="1">
      <alignment horizontal="center" vertical="center" wrapText="1"/>
    </xf>
    <xf numFmtId="0" fontId="0" fillId="18" borderId="3" xfId="0" applyNumberFormat="1" applyFill="1" applyBorder="1" applyAlignment="1">
      <alignment horizontal="center" vertical="center" wrapText="1"/>
    </xf>
    <xf numFmtId="0" fontId="0" fillId="18" borderId="5" xfId="0" applyNumberFormat="1" applyFill="1" applyBorder="1" applyAlignment="1">
      <alignment horizontal="center" vertical="center" wrapText="1"/>
    </xf>
    <xf numFmtId="0" fontId="0" fillId="18" borderId="7" xfId="0" applyNumberFormat="1" applyFill="1" applyBorder="1" applyAlignment="1">
      <alignment horizontal="center" vertical="center" wrapText="1"/>
    </xf>
    <xf numFmtId="0" fontId="0" fillId="21" borderId="44" xfId="0" applyNumberFormat="1" applyFill="1" applyBorder="1" applyAlignment="1">
      <alignment horizontal="center" vertical="center" wrapText="1"/>
    </xf>
    <xf numFmtId="4" fontId="0" fillId="12" borderId="34" xfId="0" applyNumberFormat="1" applyFill="1" applyBorder="1" applyAlignment="1">
      <alignment horizontal="center" vertical="center" wrapText="1"/>
    </xf>
    <xf numFmtId="4" fontId="0" fillId="0" borderId="41" xfId="0" applyNumberFormat="1" applyBorder="1" applyAlignment="1">
      <alignment horizontal="center" vertical="center" wrapText="1"/>
    </xf>
    <xf numFmtId="4" fontId="2" fillId="12" borderId="3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4" fontId="0" fillId="0" borderId="51" xfId="0" applyNumberFormat="1" applyBorder="1" applyAlignment="1">
      <alignment horizontal="center" vertical="center" wrapText="1"/>
    </xf>
    <xf numFmtId="4" fontId="0" fillId="0" borderId="47" xfId="0" applyNumberFormat="1" applyBorder="1" applyAlignment="1">
      <alignment horizontal="center" vertical="center" wrapText="1"/>
    </xf>
    <xf numFmtId="4" fontId="0" fillId="0" borderId="52" xfId="0" applyNumberFormat="1" applyBorder="1" applyAlignment="1">
      <alignment horizontal="center" vertical="center" wrapText="1"/>
    </xf>
    <xf numFmtId="4" fontId="2" fillId="12" borderId="0" xfId="0" applyNumberFormat="1" applyFont="1" applyFill="1" applyBorder="1" applyAlignment="1">
      <alignment horizontal="center" vertical="center" wrapText="1"/>
    </xf>
    <xf numFmtId="0" fontId="0" fillId="23" borderId="1" xfId="0" applyNumberFormat="1" applyFill="1" applyBorder="1" applyAlignment="1">
      <alignment horizontal="center" vertical="center" wrapText="1"/>
    </xf>
    <xf numFmtId="4" fontId="0" fillId="24" borderId="1" xfId="0" applyNumberForma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4" fontId="0" fillId="23" borderId="1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" fontId="0" fillId="0" borderId="53" xfId="0" applyNumberFormat="1" applyBorder="1" applyAlignment="1">
      <alignment horizontal="center" vertical="center" wrapText="1"/>
    </xf>
    <xf numFmtId="0" fontId="0" fillId="0" borderId="11" xfId="0" applyBorder="1"/>
    <xf numFmtId="0" fontId="0" fillId="0" borderId="17" xfId="0" applyFill="1" applyBorder="1" applyAlignment="1">
      <alignment horizontal="center" vertical="center" wrapText="1"/>
    </xf>
    <xf numFmtId="4" fontId="0" fillId="0" borderId="47" xfId="0" applyNumberFormat="1" applyFill="1" applyBorder="1" applyAlignment="1">
      <alignment horizontal="center" vertical="center" wrapText="1"/>
    </xf>
    <xf numFmtId="4" fontId="0" fillId="25" borderId="0" xfId="0" applyNumberFormat="1" applyFill="1" applyBorder="1" applyAlignment="1">
      <alignment horizontal="center" vertical="center" wrapText="1"/>
    </xf>
    <xf numFmtId="4" fontId="0" fillId="25" borderId="16" xfId="0" applyNumberFormat="1" applyFill="1" applyBorder="1" applyAlignment="1">
      <alignment horizontal="center" vertical="center" wrapText="1"/>
    </xf>
    <xf numFmtId="4" fontId="0" fillId="25" borderId="26" xfId="0" applyNumberFormat="1" applyFill="1" applyBorder="1" applyAlignment="1">
      <alignment horizontal="center" vertical="center" wrapText="1"/>
    </xf>
    <xf numFmtId="4" fontId="2" fillId="26" borderId="1" xfId="0" applyNumberFormat="1" applyFont="1" applyFill="1" applyBorder="1"/>
    <xf numFmtId="4" fontId="0" fillId="6" borderId="1" xfId="0" applyNumberFormat="1" applyFill="1" applyBorder="1" applyAlignment="1">
      <alignment horizontal="center" vertical="center" wrapText="1"/>
    </xf>
    <xf numFmtId="0" fontId="0" fillId="0" borderId="1" xfId="0" applyFill="1" applyBorder="1"/>
    <xf numFmtId="0" fontId="0" fillId="10" borderId="1" xfId="0" applyFill="1" applyBorder="1" applyAlignment="1">
      <alignment horizontal="center" vertical="center" wrapText="1"/>
    </xf>
    <xf numFmtId="0" fontId="0" fillId="28" borderId="0" xfId="0" applyFill="1"/>
    <xf numFmtId="0" fontId="0" fillId="29" borderId="1" xfId="0" applyFill="1" applyBorder="1" applyAlignment="1">
      <alignment horizontal="center" vertical="center" wrapText="1"/>
    </xf>
    <xf numFmtId="0" fontId="0" fillId="28" borderId="36" xfId="0" applyFill="1" applyBorder="1" applyAlignment="1">
      <alignment vertical="center" wrapText="1"/>
    </xf>
    <xf numFmtId="0" fontId="0" fillId="28" borderId="38" xfId="0" applyFill="1" applyBorder="1" applyAlignment="1">
      <alignment vertical="center" wrapText="1"/>
    </xf>
    <xf numFmtId="0" fontId="0" fillId="28" borderId="35" xfId="0" applyFill="1" applyBorder="1" applyAlignment="1">
      <alignment vertical="center" wrapText="1"/>
    </xf>
    <xf numFmtId="4" fontId="0" fillId="29" borderId="5" xfId="0" applyNumberFormat="1" applyFill="1" applyBorder="1" applyAlignment="1">
      <alignment horizontal="center" vertical="center" wrapText="1"/>
    </xf>
    <xf numFmtId="4" fontId="0" fillId="29" borderId="1" xfId="0" applyNumberFormat="1" applyFill="1" applyBorder="1" applyAlignment="1">
      <alignment horizontal="center" vertical="center" wrapText="1"/>
    </xf>
    <xf numFmtId="4" fontId="0" fillId="29" borderId="6" xfId="0" applyNumberFormat="1" applyFill="1" applyBorder="1" applyAlignment="1">
      <alignment horizontal="center" vertical="center" wrapText="1"/>
    </xf>
    <xf numFmtId="0" fontId="0" fillId="29" borderId="5" xfId="0" applyNumberFormat="1" applyFill="1" applyBorder="1" applyAlignment="1">
      <alignment horizontal="center" vertical="center" wrapText="1"/>
    </xf>
    <xf numFmtId="0" fontId="0" fillId="29" borderId="1" xfId="0" applyNumberFormat="1" applyFill="1" applyBorder="1" applyAlignment="1">
      <alignment horizontal="center" vertical="center" wrapText="1"/>
    </xf>
    <xf numFmtId="0" fontId="0" fillId="29" borderId="6" xfId="0" applyNumberFormat="1" applyFill="1" applyBorder="1" applyAlignment="1">
      <alignment horizontal="center" vertical="center" wrapText="1"/>
    </xf>
    <xf numFmtId="4" fontId="0" fillId="29" borderId="7" xfId="0" applyNumberFormat="1" applyFill="1" applyBorder="1" applyAlignment="1">
      <alignment horizontal="center" vertical="center" wrapText="1"/>
    </xf>
    <xf numFmtId="4" fontId="0" fillId="29" borderId="8" xfId="0" applyNumberFormat="1" applyFill="1" applyBorder="1" applyAlignment="1">
      <alignment horizontal="center" vertical="center" wrapText="1"/>
    </xf>
    <xf numFmtId="4" fontId="0" fillId="29" borderId="9" xfId="0" applyNumberFormat="1" applyFill="1" applyBorder="1" applyAlignment="1">
      <alignment horizontal="center" vertical="center" wrapText="1"/>
    </xf>
    <xf numFmtId="0" fontId="0" fillId="29" borderId="7" xfId="0" applyNumberFormat="1" applyFill="1" applyBorder="1" applyAlignment="1">
      <alignment horizontal="center" vertical="center" wrapText="1"/>
    </xf>
    <xf numFmtId="0" fontId="0" fillId="29" borderId="8" xfId="0" applyNumberFormat="1" applyFill="1" applyBorder="1" applyAlignment="1">
      <alignment horizontal="center" vertical="center" wrapText="1"/>
    </xf>
    <xf numFmtId="0" fontId="0" fillId="29" borderId="9" xfId="0" applyNumberFormat="1" applyFill="1" applyBorder="1" applyAlignment="1">
      <alignment horizontal="center" vertical="center" wrapText="1"/>
    </xf>
    <xf numFmtId="4" fontId="0" fillId="29" borderId="2" xfId="0" applyNumberFormat="1" applyFill="1" applyBorder="1" applyAlignment="1">
      <alignment horizontal="center" vertical="center" wrapText="1"/>
    </xf>
    <xf numFmtId="4" fontId="0" fillId="29" borderId="12" xfId="0" applyNumberFormat="1" applyFill="1" applyBorder="1" applyAlignment="1">
      <alignment horizontal="center" vertical="center" wrapText="1"/>
    </xf>
    <xf numFmtId="0" fontId="0" fillId="28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" fontId="0" fillId="28" borderId="1" xfId="0" applyNumberFormat="1" applyFill="1" applyBorder="1" applyAlignment="1">
      <alignment horizontal="center" vertical="center" wrapText="1"/>
    </xf>
    <xf numFmtId="0" fontId="0" fillId="28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0" fontId="0" fillId="28" borderId="1" xfId="0" applyFill="1" applyBorder="1" applyAlignment="1">
      <alignment vertical="center" wrapText="1"/>
    </xf>
    <xf numFmtId="0" fontId="0" fillId="0" borderId="0" xfId="0" applyFill="1" applyBorder="1"/>
    <xf numFmtId="0" fontId="0" fillId="0" borderId="1" xfId="0" applyBorder="1" applyAlignment="1">
      <alignment horizontal="left" vertical="center" wrapText="1"/>
    </xf>
    <xf numFmtId="4" fontId="0" fillId="29" borderId="0" xfId="0" applyNumberFormat="1" applyFill="1" applyBorder="1" applyAlignment="1">
      <alignment horizontal="center" vertical="center" wrapText="1"/>
    </xf>
    <xf numFmtId="0" fontId="0" fillId="28" borderId="1" xfId="0" applyFill="1" applyBorder="1"/>
    <xf numFmtId="4" fontId="2" fillId="0" borderId="0" xfId="0" applyNumberFormat="1" applyFont="1" applyFill="1" applyBorder="1"/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/>
    <xf numFmtId="0" fontId="0" fillId="31" borderId="1" xfId="0" applyFill="1" applyBorder="1" applyAlignment="1">
      <alignment horizontal="center" vertical="center" wrapText="1"/>
    </xf>
    <xf numFmtId="0" fontId="0" fillId="31" borderId="1" xfId="0" applyFill="1" applyBorder="1" applyAlignment="1">
      <alignment horizontal="left" vertical="center" wrapText="1"/>
    </xf>
    <xf numFmtId="4" fontId="0" fillId="31" borderId="1" xfId="0" applyNumberFormat="1" applyFill="1" applyBorder="1" applyAlignment="1">
      <alignment horizontal="center" vertical="center" wrapText="1"/>
    </xf>
    <xf numFmtId="0" fontId="0" fillId="31" borderId="1" xfId="0" applyNumberFormat="1" applyFill="1" applyBorder="1" applyAlignment="1">
      <alignment horizontal="center" vertical="center" wrapText="1"/>
    </xf>
    <xf numFmtId="0" fontId="0" fillId="29" borderId="1" xfId="0" applyFill="1" applyBorder="1" applyAlignment="1">
      <alignment horizontal="left" vertical="center" wrapText="1"/>
    </xf>
    <xf numFmtId="0" fontId="0" fillId="10" borderId="1" xfId="0" applyFill="1" applyBorder="1"/>
    <xf numFmtId="4" fontId="0" fillId="10" borderId="1" xfId="0" applyNumberFormat="1" applyFill="1" applyBorder="1" applyAlignment="1">
      <alignment horizontal="center" vertical="center" wrapText="1"/>
    </xf>
    <xf numFmtId="0" fontId="0" fillId="10" borderId="1" xfId="0" applyNumberFormat="1" applyFill="1" applyBorder="1" applyAlignment="1">
      <alignment horizontal="center" vertical="center" wrapText="1"/>
    </xf>
    <xf numFmtId="4" fontId="0" fillId="10" borderId="0" xfId="0" applyNumberFormat="1" applyFill="1" applyBorder="1" applyAlignment="1">
      <alignment horizontal="center" vertical="center" wrapText="1"/>
    </xf>
    <xf numFmtId="0" fontId="0" fillId="10" borderId="0" xfId="0" applyNumberFormat="1" applyFill="1" applyBorder="1" applyAlignment="1">
      <alignment horizontal="center" vertical="center" wrapText="1"/>
    </xf>
    <xf numFmtId="0" fontId="0" fillId="10" borderId="0" xfId="0" applyFill="1" applyBorder="1" applyAlignment="1"/>
    <xf numFmtId="0" fontId="0" fillId="29" borderId="0" xfId="0" applyNumberFormat="1" applyFill="1" applyBorder="1" applyAlignment="1">
      <alignment horizontal="center" vertical="center" wrapText="1"/>
    </xf>
    <xf numFmtId="0" fontId="0" fillId="29" borderId="0" xfId="0" applyFill="1" applyBorder="1" applyAlignment="1">
      <alignment horizontal="left" vertical="center" wrapText="1"/>
    </xf>
    <xf numFmtId="4" fontId="0" fillId="31" borderId="0" xfId="0" applyNumberFormat="1" applyFill="1" applyBorder="1" applyAlignment="1">
      <alignment horizontal="center" vertical="center" wrapText="1"/>
    </xf>
    <xf numFmtId="0" fontId="0" fillId="31" borderId="0" xfId="0" applyNumberFormat="1" applyFill="1" applyBorder="1" applyAlignment="1">
      <alignment horizontal="center" vertical="center" wrapText="1"/>
    </xf>
    <xf numFmtId="0" fontId="0" fillId="31" borderId="0" xfId="0" applyFill="1" applyBorder="1" applyAlignment="1">
      <alignment horizontal="center" vertical="center" wrapText="1"/>
    </xf>
    <xf numFmtId="0" fontId="0" fillId="31" borderId="0" xfId="0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30" borderId="1" xfId="0" applyFill="1" applyBorder="1" applyAlignment="1">
      <alignment vertical="center" wrapText="1"/>
    </xf>
    <xf numFmtId="4" fontId="0" fillId="30" borderId="1" xfId="0" applyNumberFormat="1" applyFill="1" applyBorder="1" applyAlignment="1">
      <alignment horizontal="center" vertical="center" wrapText="1"/>
    </xf>
    <xf numFmtId="4" fontId="0" fillId="3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9" borderId="0" xfId="0" applyFill="1" applyBorder="1" applyAlignment="1">
      <alignment horizontal="center" vertical="center" wrapText="1"/>
    </xf>
    <xf numFmtId="0" fontId="0" fillId="29" borderId="0" xfId="0" applyFill="1" applyBorder="1"/>
    <xf numFmtId="0" fontId="0" fillId="31" borderId="0" xfId="0" applyFill="1" applyBorder="1"/>
    <xf numFmtId="4" fontId="0" fillId="28" borderId="1" xfId="0" applyNumberFormat="1" applyFont="1" applyFill="1" applyBorder="1" applyAlignment="1">
      <alignment horizontal="center" vertical="center" wrapText="1"/>
    </xf>
    <xf numFmtId="0" fontId="0" fillId="6" borderId="0" xfId="0" applyNumberFormat="1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0" fillId="10" borderId="0" xfId="0" applyFill="1" applyBorder="1"/>
    <xf numFmtId="3" fontId="0" fillId="10" borderId="1" xfId="0" applyNumberFormat="1" applyFill="1" applyBorder="1" applyAlignment="1">
      <alignment horizontal="center" vertical="center" wrapText="1"/>
    </xf>
    <xf numFmtId="4" fontId="0" fillId="26" borderId="1" xfId="0" applyNumberFormat="1" applyFill="1" applyBorder="1" applyAlignment="1">
      <alignment horizontal="center" vertical="center"/>
    </xf>
    <xf numFmtId="4" fontId="2" fillId="26" borderId="1" xfId="0" applyNumberFormat="1" applyFont="1" applyFill="1" applyBorder="1" applyAlignment="1">
      <alignment horizontal="center" vertical="center"/>
    </xf>
    <xf numFmtId="0" fontId="0" fillId="0" borderId="47" xfId="0" applyBorder="1" applyAlignment="1"/>
    <xf numFmtId="0" fontId="0" fillId="0" borderId="1" xfId="0" applyBorder="1" applyAlignment="1">
      <alignment horizontal="center" vertical="center" wrapText="1"/>
    </xf>
    <xf numFmtId="0" fontId="0" fillId="31" borderId="2" xfId="0" applyFill="1" applyBorder="1" applyAlignment="1">
      <alignment horizontal="center" vertical="center" wrapText="1"/>
    </xf>
    <xf numFmtId="0" fontId="0" fillId="10" borderId="47" xfId="0" applyFill="1" applyBorder="1" applyAlignment="1">
      <alignment horizontal="center" vertical="center" wrapText="1"/>
    </xf>
    <xf numFmtId="0" fontId="0" fillId="31" borderId="12" xfId="0" applyFill="1" applyBorder="1" applyAlignment="1">
      <alignment horizontal="center"/>
    </xf>
    <xf numFmtId="0" fontId="0" fillId="29" borderId="12" xfId="0" applyFill="1" applyBorder="1" applyAlignment="1">
      <alignment horizontal="center"/>
    </xf>
    <xf numFmtId="4" fontId="2" fillId="27" borderId="1" xfId="0" applyNumberFormat="1" applyFont="1" applyFill="1" applyBorder="1" applyAlignment="1">
      <alignment horizontal="center" vertical="center"/>
    </xf>
    <xf numFmtId="4" fontId="0" fillId="27" borderId="1" xfId="0" applyNumberFormat="1" applyFill="1" applyBorder="1" applyAlignment="1">
      <alignment horizontal="center" vertical="center"/>
    </xf>
    <xf numFmtId="0" fontId="0" fillId="30" borderId="1" xfId="0" applyFill="1" applyBorder="1" applyAlignment="1">
      <alignment horizontal="center" vertical="center"/>
    </xf>
    <xf numFmtId="166" fontId="0" fillId="30" borderId="1" xfId="0" applyNumberFormat="1" applyFill="1" applyBorder="1" applyAlignment="1">
      <alignment horizontal="center" vertical="center"/>
    </xf>
    <xf numFmtId="0" fontId="7" fillId="0" borderId="0" xfId="0" applyFont="1" applyFill="1"/>
    <xf numFmtId="0" fontId="0" fillId="18" borderId="0" xfId="0" applyFill="1"/>
    <xf numFmtId="0" fontId="0" fillId="32" borderId="0" xfId="0" applyFill="1"/>
    <xf numFmtId="0" fontId="0" fillId="32" borderId="1" xfId="0" applyFill="1" applyBorder="1" applyAlignment="1">
      <alignment horizontal="center" vertical="center" wrapText="1"/>
    </xf>
    <xf numFmtId="0" fontId="0" fillId="33" borderId="0" xfId="0" applyFill="1"/>
    <xf numFmtId="49" fontId="0" fillId="0" borderId="0" xfId="0" applyNumberFormat="1" applyFill="1"/>
    <xf numFmtId="0" fontId="7" fillId="0" borderId="1" xfId="0" applyFont="1" applyFill="1" applyBorder="1" applyAlignment="1">
      <alignment horizontal="center" vertical="center" wrapText="1"/>
    </xf>
    <xf numFmtId="0" fontId="7" fillId="32" borderId="1" xfId="0" applyFont="1" applyFill="1" applyBorder="1" applyAlignment="1">
      <alignment horizontal="justify" vertical="center" wrapText="1"/>
    </xf>
    <xf numFmtId="0" fontId="7" fillId="18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/>
    <xf numFmtId="0" fontId="0" fillId="18" borderId="1" xfId="0" applyFill="1" applyBorder="1" applyAlignment="1">
      <alignment horizontal="center" vertical="center" wrapText="1"/>
    </xf>
    <xf numFmtId="0" fontId="0" fillId="0" borderId="1" xfId="0" applyFill="1" applyBorder="1" applyAlignment="1"/>
    <xf numFmtId="49" fontId="7" fillId="32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7" fillId="33" borderId="1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7" fillId="33" borderId="1" xfId="0" applyFont="1" applyFill="1" applyBorder="1" applyAlignment="1">
      <alignment horizontal="center" vertical="center"/>
    </xf>
    <xf numFmtId="0" fontId="0" fillId="33" borderId="1" xfId="0" applyFill="1" applyBorder="1" applyAlignment="1">
      <alignment horizontal="center" vertical="center"/>
    </xf>
    <xf numFmtId="0" fontId="0" fillId="33" borderId="1" xfId="0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32" borderId="1" xfId="0" applyFill="1" applyBorder="1" applyAlignment="1">
      <alignment horizontal="center" vertical="center"/>
    </xf>
    <xf numFmtId="0" fontId="7" fillId="32" borderId="1" xfId="0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vertical="center" wrapText="1"/>
    </xf>
    <xf numFmtId="0" fontId="0" fillId="14" borderId="1" xfId="0" applyFill="1" applyBorder="1" applyAlignment="1">
      <alignment vertical="center"/>
    </xf>
    <xf numFmtId="49" fontId="7" fillId="32" borderId="1" xfId="0" applyNumberFormat="1" applyFont="1" applyFill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164" fontId="0" fillId="32" borderId="1" xfId="0" applyNumberForma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justify" vertical="center" wrapText="1"/>
    </xf>
    <xf numFmtId="164" fontId="0" fillId="18" borderId="1" xfId="0" applyNumberFormat="1" applyFill="1" applyBorder="1" applyAlignment="1">
      <alignment horizontal="center" vertical="center" wrapText="1"/>
    </xf>
    <xf numFmtId="0" fontId="7" fillId="22" borderId="1" xfId="0" applyFont="1" applyFill="1" applyBorder="1" applyAlignment="1">
      <alignment horizontal="justify" vertical="center" wrapText="1"/>
    </xf>
    <xf numFmtId="49" fontId="7" fillId="14" borderId="1" xfId="0" applyNumberFormat="1" applyFont="1" applyFill="1" applyBorder="1" applyAlignment="1">
      <alignment horizontal="justify" vertical="center" wrapText="1"/>
    </xf>
    <xf numFmtId="49" fontId="7" fillId="22" borderId="1" xfId="0" applyNumberFormat="1" applyFont="1" applyFill="1" applyBorder="1" applyAlignment="1">
      <alignment horizontal="justify" vertical="center" wrapText="1"/>
    </xf>
    <xf numFmtId="0" fontId="0" fillId="33" borderId="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top" wrapText="1"/>
    </xf>
    <xf numFmtId="0" fontId="7" fillId="0" borderId="1" xfId="0" applyFont="1" applyFill="1" applyBorder="1"/>
    <xf numFmtId="0" fontId="0" fillId="2" borderId="0" xfId="0" applyFill="1"/>
    <xf numFmtId="0" fontId="9" fillId="32" borderId="1" xfId="0" applyFont="1" applyFill="1" applyBorder="1" applyAlignment="1">
      <alignment vertical="top" wrapText="1"/>
    </xf>
    <xf numFmtId="0" fontId="0" fillId="31" borderId="1" xfId="0" applyFill="1" applyBorder="1" applyAlignment="1">
      <alignment horizontal="center" vertical="center"/>
    </xf>
    <xf numFmtId="0" fontId="0" fillId="31" borderId="0" xfId="0" applyFill="1"/>
    <xf numFmtId="0" fontId="9" fillId="31" borderId="1" xfId="0" applyFont="1" applyFill="1" applyBorder="1" applyAlignment="1">
      <alignment horizontal="center" vertical="center" wrapText="1"/>
    </xf>
    <xf numFmtId="0" fontId="7" fillId="31" borderId="1" xfId="0" applyFont="1" applyFill="1" applyBorder="1" applyAlignment="1">
      <alignment horizontal="justify" vertical="center" wrapText="1"/>
    </xf>
    <xf numFmtId="49" fontId="7" fillId="31" borderId="1" xfId="0" applyNumberFormat="1" applyFont="1" applyFill="1" applyBorder="1" applyAlignment="1">
      <alignment horizontal="justify" vertical="center" wrapText="1"/>
    </xf>
    <xf numFmtId="0" fontId="0" fillId="31" borderId="1" xfId="0" applyFill="1" applyBorder="1" applyAlignment="1">
      <alignment wrapText="1"/>
    </xf>
    <xf numFmtId="0" fontId="7" fillId="31" borderId="1" xfId="0" applyFont="1" applyFill="1" applyBorder="1" applyAlignment="1">
      <alignment wrapText="1"/>
    </xf>
    <xf numFmtId="0" fontId="7" fillId="31" borderId="1" xfId="0" applyFont="1" applyFill="1" applyBorder="1"/>
    <xf numFmtId="164" fontId="0" fillId="33" borderId="1" xfId="0" applyNumberForma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32" borderId="1" xfId="0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7" fillId="31" borderId="1" xfId="0" applyFont="1" applyFill="1" applyBorder="1" applyAlignment="1">
      <alignment horizontal="left" vertical="center" wrapText="1"/>
    </xf>
    <xf numFmtId="0" fontId="7" fillId="31" borderId="1" xfId="0" quotePrefix="1" applyFont="1" applyFill="1" applyBorder="1" applyAlignment="1">
      <alignment horizontal="left" vertical="center" wrapText="1"/>
    </xf>
    <xf numFmtId="0" fontId="7" fillId="31" borderId="1" xfId="0" quotePrefix="1" applyFont="1" applyFill="1" applyBorder="1" applyAlignment="1">
      <alignment vertical="center" wrapText="1"/>
    </xf>
    <xf numFmtId="0" fontId="7" fillId="31" borderId="1" xfId="0" applyFont="1" applyFill="1" applyBorder="1" applyAlignment="1">
      <alignment horizontal="left" wrapText="1"/>
    </xf>
    <xf numFmtId="49" fontId="7" fillId="14" borderId="1" xfId="0" applyNumberFormat="1" applyFont="1" applyFill="1" applyBorder="1" applyAlignment="1">
      <alignment wrapText="1"/>
    </xf>
    <xf numFmtId="0" fontId="0" fillId="18" borderId="1" xfId="0" applyFont="1" applyFill="1" applyBorder="1" applyAlignment="1">
      <alignment horizontal="center" vertical="center" wrapText="1"/>
    </xf>
    <xf numFmtId="0" fontId="0" fillId="32" borderId="1" xfId="0" applyFill="1" applyBorder="1" applyAlignment="1">
      <alignment wrapText="1"/>
    </xf>
    <xf numFmtId="0" fontId="0" fillId="14" borderId="1" xfId="0" applyFill="1" applyBorder="1" applyAlignment="1">
      <alignment wrapText="1"/>
    </xf>
    <xf numFmtId="0" fontId="9" fillId="14" borderId="1" xfId="0" applyFont="1" applyFill="1" applyBorder="1" applyAlignment="1">
      <alignment horizontal="center" vertical="center" wrapText="1"/>
    </xf>
    <xf numFmtId="0" fontId="11" fillId="32" borderId="0" xfId="0" applyFont="1" applyFill="1" applyAlignment="1">
      <alignment wrapText="1"/>
    </xf>
    <xf numFmtId="0" fontId="7" fillId="32" borderId="1" xfId="0" applyFont="1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/>
    </xf>
    <xf numFmtId="0" fontId="7" fillId="32" borderId="1" xfId="0" applyFont="1" applyFill="1" applyBorder="1" applyAlignment="1">
      <alignment wrapText="1"/>
    </xf>
    <xf numFmtId="49" fontId="0" fillId="31" borderId="1" xfId="0" applyNumberFormat="1" applyFill="1" applyBorder="1" applyAlignment="1">
      <alignment horizontal="center" vertical="center"/>
    </xf>
    <xf numFmtId="166" fontId="0" fillId="33" borderId="1" xfId="0" applyNumberFormat="1" applyFill="1" applyBorder="1" applyAlignment="1">
      <alignment horizontal="center" vertical="center" wrapText="1"/>
    </xf>
    <xf numFmtId="166" fontId="0" fillId="33" borderId="1" xfId="0" applyNumberFormat="1" applyFill="1" applyBorder="1" applyAlignment="1">
      <alignment horizontal="center" vertical="center"/>
    </xf>
    <xf numFmtId="166" fontId="0" fillId="18" borderId="1" xfId="0" applyNumberFormat="1" applyFill="1" applyBorder="1" applyAlignment="1">
      <alignment horizontal="center" vertical="center"/>
    </xf>
    <xf numFmtId="166" fontId="0" fillId="33" borderId="1" xfId="0" applyNumberFormat="1" applyFont="1" applyFill="1" applyBorder="1" applyAlignment="1">
      <alignment horizontal="center" vertical="center" wrapText="1"/>
    </xf>
    <xf numFmtId="166" fontId="0" fillId="32" borderId="1" xfId="0" applyNumberFormat="1" applyFill="1" applyBorder="1" applyAlignment="1">
      <alignment horizontal="center" vertical="center"/>
    </xf>
    <xf numFmtId="0" fontId="12" fillId="32" borderId="1" xfId="0" applyFont="1" applyFill="1" applyBorder="1" applyAlignment="1">
      <alignment horizontal="center" vertical="center"/>
    </xf>
    <xf numFmtId="0" fontId="12" fillId="32" borderId="1" xfId="0" applyFont="1" applyFill="1" applyBorder="1" applyAlignment="1">
      <alignment horizontal="center" vertical="center" wrapText="1"/>
    </xf>
    <xf numFmtId="49" fontId="0" fillId="31" borderId="1" xfId="0" applyNumberFormat="1" applyFill="1" applyBorder="1" applyAlignment="1">
      <alignment horizontal="center" vertical="center" wrapText="1"/>
    </xf>
    <xf numFmtId="49" fontId="7" fillId="22" borderId="1" xfId="0" applyNumberFormat="1" applyFont="1" applyFill="1" applyBorder="1" applyAlignment="1">
      <alignment horizontal="center" vertical="center" wrapText="1"/>
    </xf>
    <xf numFmtId="0" fontId="1" fillId="24" borderId="4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4" fontId="0" fillId="6" borderId="12" xfId="0" applyNumberFormat="1" applyFill="1" applyBorder="1" applyAlignment="1">
      <alignment horizontal="center" vertical="center" wrapText="1"/>
    </xf>
    <xf numFmtId="0" fontId="0" fillId="6" borderId="47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1" borderId="12" xfId="0" applyFill="1" applyBorder="1" applyAlignment="1">
      <alignment horizontal="center" vertical="center" wrapText="1"/>
    </xf>
    <xf numFmtId="0" fontId="0" fillId="31" borderId="47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29" borderId="12" xfId="0" applyFill="1" applyBorder="1" applyAlignment="1">
      <alignment horizontal="center" vertical="center" wrapText="1"/>
    </xf>
    <xf numFmtId="0" fontId="0" fillId="29" borderId="47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4" borderId="47" xfId="0" applyFill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2" xfId="0" applyBorder="1" applyAlignment="1">
      <alignment horizontal="center"/>
    </xf>
    <xf numFmtId="4" fontId="0" fillId="0" borderId="47" xfId="0" applyNumberFormat="1" applyFill="1" applyBorder="1" applyAlignment="1">
      <alignment horizontal="center" vertical="center" wrapText="1"/>
    </xf>
    <xf numFmtId="0" fontId="0" fillId="0" borderId="47" xfId="0" applyBorder="1" applyAlignment="1"/>
    <xf numFmtId="4" fontId="0" fillId="6" borderId="47" xfId="0" applyNumberFormat="1" applyFill="1" applyBorder="1" applyAlignment="1">
      <alignment horizontal="center" vertical="center" wrapText="1"/>
    </xf>
    <xf numFmtId="4" fontId="0" fillId="0" borderId="12" xfId="0" applyNumberFormat="1" applyFill="1" applyBorder="1" applyAlignment="1">
      <alignment horizontal="center" vertical="center" wrapText="1"/>
    </xf>
    <xf numFmtId="0" fontId="0" fillId="27" borderId="1" xfId="0" applyFill="1" applyBorder="1" applyAlignment="1">
      <alignment horizontal="center" vertical="center" wrapText="1"/>
    </xf>
    <xf numFmtId="0" fontId="0" fillId="27" borderId="1" xfId="0" applyFill="1" applyBorder="1" applyAlignment="1"/>
    <xf numFmtId="0" fontId="0" fillId="31" borderId="1" xfId="0" applyFill="1" applyBorder="1" applyAlignment="1">
      <alignment horizontal="center"/>
    </xf>
    <xf numFmtId="0" fontId="0" fillId="29" borderId="1" xfId="0" applyFill="1" applyBorder="1" applyAlignment="1">
      <alignment horizontal="center"/>
    </xf>
    <xf numFmtId="0" fontId="0" fillId="31" borderId="2" xfId="0" applyFill="1" applyBorder="1" applyAlignment="1">
      <alignment horizontal="center" vertical="center" wrapText="1"/>
    </xf>
    <xf numFmtId="0" fontId="0" fillId="10" borderId="12" xfId="0" applyFill="1" applyBorder="1" applyAlignment="1">
      <alignment horizontal="center" vertical="center" wrapText="1"/>
    </xf>
    <xf numFmtId="0" fontId="0" fillId="10" borderId="47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30" borderId="12" xfId="0" applyFill="1" applyBorder="1" applyAlignment="1">
      <alignment horizontal="center" vertical="center"/>
    </xf>
    <xf numFmtId="0" fontId="0" fillId="30" borderId="47" xfId="0" applyFill="1" applyBorder="1" applyAlignment="1"/>
    <xf numFmtId="0" fontId="0" fillId="30" borderId="2" xfId="0" applyFill="1" applyBorder="1" applyAlignment="1"/>
    <xf numFmtId="0" fontId="0" fillId="26" borderId="12" xfId="0" applyFill="1" applyBorder="1" applyAlignment="1">
      <alignment horizontal="center" vertical="center" wrapText="1"/>
    </xf>
    <xf numFmtId="0" fontId="0" fillId="26" borderId="47" xfId="0" applyFill="1" applyBorder="1" applyAlignment="1">
      <alignment horizontal="center" vertical="center" wrapText="1"/>
    </xf>
    <xf numFmtId="4" fontId="0" fillId="6" borderId="48" xfId="0" applyNumberFormat="1" applyFill="1" applyBorder="1" applyAlignment="1">
      <alignment horizontal="center" vertical="center" wrapText="1"/>
    </xf>
    <xf numFmtId="0" fontId="0" fillId="6" borderId="53" xfId="0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3" borderId="12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4" fontId="0" fillId="6" borderId="53" xfId="0" applyNumberForma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47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47" xfId="0" applyFill="1" applyBorder="1" applyAlignment="1">
      <alignment horizont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Финансовый 2" xfId="5"/>
  </cellStyles>
  <dxfs count="0"/>
  <tableStyles count="0" defaultTableStyle="TableStyleMedium2" defaultPivotStyle="PivotStyleLight16"/>
  <colors>
    <mruColors>
      <color rgb="FFA6CC98"/>
      <color rgb="FFFD2BC1"/>
      <color rgb="FFFFFFCC"/>
      <color rgb="FF67A452"/>
      <color rgb="FFFFCCFF"/>
      <color rgb="FF64CE71"/>
      <color rgb="FF3399FF"/>
      <color rgb="FFFF9396"/>
      <color rgb="FFFFCC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6\Users\surmach_mv\Desktop\46EP.ST(v2.3)-%202017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dListProv"/>
      <sheetName val="mod_01"/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11"/>
      <sheetName val="modComm"/>
      <sheetName val="modButton"/>
      <sheetName val="modInstruction"/>
      <sheetName val="modHTTP"/>
      <sheetName val="REESTR_ORG"/>
      <sheetName val="REESTR_MO"/>
      <sheetName val="modfrmRegion"/>
      <sheetName val="modfrmReestr"/>
      <sheetName val="modfrmCheckUpdates"/>
      <sheetName val="modReestr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D2" t="str">
            <v>январь</v>
          </cell>
          <cell r="E2">
            <v>2016</v>
          </cell>
          <cell r="F2" t="str">
            <v>Да</v>
          </cell>
        </row>
        <row r="3">
          <cell r="D3" t="str">
            <v>февраль</v>
          </cell>
          <cell r="E3">
            <v>2017</v>
          </cell>
          <cell r="F3" t="str">
            <v>Нет</v>
          </cell>
        </row>
        <row r="4">
          <cell r="D4" t="str">
            <v>март</v>
          </cell>
          <cell r="E4">
            <v>2018</v>
          </cell>
        </row>
        <row r="5">
          <cell r="D5" t="str">
            <v>апрель</v>
          </cell>
          <cell r="E5">
            <v>2019</v>
          </cell>
        </row>
        <row r="6">
          <cell r="D6" t="str">
            <v>май</v>
          </cell>
          <cell r="E6">
            <v>2020</v>
          </cell>
        </row>
        <row r="7">
          <cell r="D7" t="str">
            <v>июнь</v>
          </cell>
        </row>
        <row r="8">
          <cell r="D8" t="str">
            <v>июль</v>
          </cell>
        </row>
        <row r="9">
          <cell r="D9" t="str">
            <v>август</v>
          </cell>
        </row>
        <row r="10">
          <cell r="D10" t="str">
            <v>сентябрь</v>
          </cell>
        </row>
        <row r="11">
          <cell r="D11" t="str">
            <v>октябрь</v>
          </cell>
        </row>
        <row r="12">
          <cell r="D12" t="str">
            <v>ноябрь</v>
          </cell>
        </row>
        <row r="13">
          <cell r="D13" t="str">
            <v>декабрь</v>
          </cell>
        </row>
        <row r="14">
          <cell r="D14" t="str">
            <v>год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E2" t="str">
            <v>Анучинский муниципальный район</v>
          </cell>
        </row>
        <row r="3">
          <cell r="E3" t="str">
            <v>Арсеньевский городской округ</v>
          </cell>
        </row>
        <row r="4">
          <cell r="E4" t="str">
            <v>Артемовский городской округ</v>
          </cell>
        </row>
        <row r="5">
          <cell r="E5" t="str">
            <v>Владивостокский городской округ</v>
          </cell>
        </row>
        <row r="6">
          <cell r="E6" t="str">
            <v>Городской округ Спасск-Дальний</v>
          </cell>
        </row>
        <row r="7">
          <cell r="E7" t="str">
            <v>Дальнегорский городской округ</v>
          </cell>
        </row>
        <row r="8">
          <cell r="E8" t="str">
            <v>Дальнереченский городской округ</v>
          </cell>
        </row>
        <row r="9">
          <cell r="B9" t="str">
            <v>Владивостокский городской округ</v>
          </cell>
          <cell r="E9" t="str">
            <v>Дальнереченский муниципальный район</v>
          </cell>
        </row>
        <row r="10">
          <cell r="E10" t="str">
            <v>Кавалеровский муниципальный район</v>
          </cell>
        </row>
        <row r="11">
          <cell r="E11" t="str">
            <v>Кировский муниципальный район</v>
          </cell>
        </row>
        <row r="12">
          <cell r="E12" t="str">
            <v>Красноармейский муниципальный район</v>
          </cell>
        </row>
        <row r="13">
          <cell r="E13" t="str">
            <v>Лазовский муниципальный район</v>
          </cell>
        </row>
        <row r="14">
          <cell r="E14" t="str">
            <v>Лесозаводский городской округ</v>
          </cell>
        </row>
        <row r="15">
          <cell r="E15" t="str">
            <v>Михайловский муниципальный район</v>
          </cell>
        </row>
        <row r="16">
          <cell r="E16" t="str">
            <v>Надеждинский муниципальный район</v>
          </cell>
        </row>
        <row r="17">
          <cell r="E17" t="str">
            <v>Находкинский городской округ</v>
          </cell>
        </row>
        <row r="18">
          <cell r="E18" t="str">
            <v>Октябрьский муниципальный район</v>
          </cell>
        </row>
        <row r="19">
          <cell r="E19" t="str">
            <v>Ольгинский муниципальный район</v>
          </cell>
        </row>
        <row r="20">
          <cell r="E20" t="str">
            <v>Партизанский городской округ</v>
          </cell>
        </row>
        <row r="21">
          <cell r="E21" t="str">
            <v>Партизанский муниципальный район</v>
          </cell>
        </row>
        <row r="22">
          <cell r="E22" t="str">
            <v>Пограничный муниципальный район</v>
          </cell>
        </row>
        <row r="23">
          <cell r="E23" t="str">
            <v>Пожарский муниципальный район</v>
          </cell>
        </row>
        <row r="24">
          <cell r="E24" t="str">
            <v>Спасский муниципальный район</v>
          </cell>
        </row>
        <row r="25">
          <cell r="E25" t="str">
            <v>Тернейский муниципальный район</v>
          </cell>
        </row>
        <row r="26">
          <cell r="E26" t="str">
            <v>Уссурийский городской округ</v>
          </cell>
        </row>
        <row r="27">
          <cell r="E27" t="str">
            <v>Ханкайский муниципальный район</v>
          </cell>
        </row>
        <row r="28">
          <cell r="E28" t="str">
            <v>Хасанский муниципальный район</v>
          </cell>
        </row>
        <row r="29">
          <cell r="E29" t="str">
            <v>Хорольский муниципальный район</v>
          </cell>
        </row>
        <row r="30">
          <cell r="E30" t="str">
            <v>Черниговский муниципальный район</v>
          </cell>
        </row>
        <row r="31">
          <cell r="E31" t="str">
            <v>Чугуевский муниципальный район</v>
          </cell>
        </row>
        <row r="32">
          <cell r="E32" t="str">
            <v>Шкотовский муниципальный район</v>
          </cell>
        </row>
        <row r="33">
          <cell r="E33" t="str">
            <v>Яковлевский муниципальный район</v>
          </cell>
        </row>
        <row r="34">
          <cell r="E34" t="str">
            <v>городской округ Большой Камень</v>
          </cell>
        </row>
        <row r="35">
          <cell r="E35" t="str">
            <v>городской округ ЗАТО Фокино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Relationship Id="rId9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07"/>
  <sheetViews>
    <sheetView tabSelected="1" view="pageBreakPreview" zoomScaleSheetLayoutView="100" workbookViewId="0">
      <pane xSplit="2" ySplit="9" topLeftCell="C10" activePane="bottomRight" state="frozen"/>
      <selection pane="topRight" activeCell="C1" sqref="C1"/>
      <selection pane="bottomLeft" activeCell="A14" sqref="A14"/>
      <selection pane="bottomRight" activeCell="J12" sqref="J12"/>
    </sheetView>
  </sheetViews>
  <sheetFormatPr defaultRowHeight="15"/>
  <cols>
    <col min="1" max="1" width="11.42578125" style="315" bestFit="1" customWidth="1"/>
    <col min="2" max="2" width="60.28515625" style="310" customWidth="1"/>
    <col min="3" max="3" width="15.42578125" style="310" customWidth="1"/>
    <col min="4" max="4" width="12.5703125" style="310" customWidth="1"/>
    <col min="5" max="5" width="17.85546875" style="4" customWidth="1"/>
    <col min="6" max="6" width="12" style="4" customWidth="1"/>
    <col min="7" max="7" width="14.7109375" style="4" customWidth="1"/>
    <col min="8" max="54" width="9.140625" style="44"/>
    <col min="55" max="16384" width="9.140625" style="4"/>
  </cols>
  <sheetData>
    <row r="1" spans="1:54" s="44" customFormat="1">
      <c r="A1" s="315"/>
      <c r="B1" s="310"/>
      <c r="C1" s="310"/>
      <c r="D1" s="310"/>
    </row>
    <row r="2" spans="1:54" s="44" customFormat="1" ht="15" customHeight="1">
      <c r="A2" s="315"/>
      <c r="B2" s="393" t="s">
        <v>167</v>
      </c>
      <c r="C2" s="393"/>
      <c r="D2" s="393"/>
      <c r="E2" s="393"/>
      <c r="F2" s="393"/>
      <c r="G2" s="393"/>
    </row>
    <row r="3" spans="1:54" s="44" customFormat="1" ht="15" customHeight="1">
      <c r="A3" s="315"/>
      <c r="B3" s="393"/>
      <c r="C3" s="393"/>
      <c r="D3" s="393"/>
      <c r="E3" s="393"/>
      <c r="F3" s="393"/>
      <c r="G3" s="393"/>
    </row>
    <row r="4" spans="1:54" s="44" customFormat="1" ht="15" customHeight="1">
      <c r="A4" s="315"/>
      <c r="B4" s="393"/>
      <c r="C4" s="393"/>
      <c r="D4" s="393"/>
      <c r="E4" s="393"/>
      <c r="F4" s="393"/>
      <c r="G4" s="393"/>
    </row>
    <row r="5" spans="1:54" s="44" customFormat="1" ht="15" customHeight="1">
      <c r="A5" s="315"/>
      <c r="B5" s="393"/>
      <c r="C5" s="393"/>
      <c r="D5" s="393"/>
      <c r="E5" s="393"/>
      <c r="F5" s="393"/>
      <c r="G5" s="393"/>
    </row>
    <row r="6" spans="1:54" s="44" customFormat="1" ht="84.75" customHeight="1">
      <c r="A6" s="315"/>
      <c r="B6" s="394"/>
      <c r="C6" s="394"/>
      <c r="D6" s="394"/>
      <c r="E6" s="394"/>
      <c r="F6" s="394"/>
      <c r="G6" s="394"/>
    </row>
    <row r="7" spans="1:54" s="230" customFormat="1">
      <c r="A7" s="315"/>
      <c r="B7" s="310"/>
      <c r="C7" s="310"/>
      <c r="D7" s="310"/>
      <c r="E7" s="392">
        <v>2022</v>
      </c>
      <c r="F7" s="392"/>
      <c r="G7" s="392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</row>
    <row r="8" spans="1:54" s="44" customFormat="1" ht="165">
      <c r="A8" s="337" t="s">
        <v>0</v>
      </c>
      <c r="B8" s="316" t="s">
        <v>137</v>
      </c>
      <c r="C8" s="316" t="s">
        <v>138</v>
      </c>
      <c r="D8" s="316" t="s">
        <v>139</v>
      </c>
      <c r="E8" s="319" t="s">
        <v>140</v>
      </c>
      <c r="F8" s="319" t="s">
        <v>141</v>
      </c>
      <c r="G8" s="319" t="s">
        <v>142</v>
      </c>
    </row>
    <row r="9" spans="1:54" s="44" customFormat="1">
      <c r="A9" s="337">
        <v>1</v>
      </c>
      <c r="B9" s="316">
        <v>2</v>
      </c>
      <c r="C9" s="316">
        <v>3</v>
      </c>
      <c r="D9" s="337" t="s">
        <v>146</v>
      </c>
      <c r="E9" s="337" t="s">
        <v>147</v>
      </c>
      <c r="F9" s="337" t="s">
        <v>148</v>
      </c>
      <c r="G9" s="337" t="s">
        <v>149</v>
      </c>
    </row>
    <row r="10" spans="1:54">
      <c r="A10" s="338" t="s">
        <v>1</v>
      </c>
      <c r="B10" s="339" t="s">
        <v>143</v>
      </c>
      <c r="C10" s="338"/>
      <c r="D10" s="338"/>
      <c r="E10" s="338"/>
      <c r="F10" s="338"/>
      <c r="G10" s="338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</row>
    <row r="11" spans="1:54" s="312" customFormat="1" ht="60" customHeight="1">
      <c r="A11" s="337" t="s">
        <v>173</v>
      </c>
      <c r="B11" s="317" t="s">
        <v>172</v>
      </c>
      <c r="C11" s="317"/>
      <c r="D11" s="317"/>
      <c r="E11" s="313"/>
      <c r="F11" s="313"/>
      <c r="G11" s="341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</row>
    <row r="12" spans="1:54" s="311" customFormat="1" ht="15" customHeight="1">
      <c r="A12" s="337"/>
      <c r="B12" s="342" t="s">
        <v>136</v>
      </c>
      <c r="C12" s="342"/>
      <c r="D12" s="318"/>
      <c r="E12" s="321"/>
      <c r="F12" s="321"/>
      <c r="G12" s="343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</row>
    <row r="13" spans="1:54" s="314" customFormat="1" ht="15" customHeight="1">
      <c r="A13" s="390" t="s">
        <v>154</v>
      </c>
      <c r="B13" s="355" t="s">
        <v>189</v>
      </c>
      <c r="C13" s="344">
        <v>2022</v>
      </c>
      <c r="D13" s="325">
        <v>0.4</v>
      </c>
      <c r="E13" s="329">
        <v>32</v>
      </c>
      <c r="F13" s="329">
        <v>15</v>
      </c>
      <c r="G13" s="383">
        <v>18.709</v>
      </c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</row>
    <row r="14" spans="1:54" s="44" customFormat="1" ht="15" customHeight="1">
      <c r="A14" s="337"/>
      <c r="B14" s="345" t="s">
        <v>135</v>
      </c>
      <c r="C14" s="345"/>
      <c r="D14" s="326"/>
      <c r="E14" s="321"/>
      <c r="F14" s="321"/>
      <c r="G14" s="343"/>
    </row>
    <row r="15" spans="1:54" s="44" customFormat="1" ht="15" customHeight="1">
      <c r="A15" s="390" t="s">
        <v>154</v>
      </c>
      <c r="B15" s="356" t="s">
        <v>179</v>
      </c>
      <c r="C15" s="346" t="s">
        <v>180</v>
      </c>
      <c r="D15" s="325">
        <v>0.4</v>
      </c>
      <c r="E15" s="329">
        <v>68</v>
      </c>
      <c r="F15" s="329">
        <v>15</v>
      </c>
      <c r="G15" s="360">
        <v>31.849</v>
      </c>
    </row>
    <row r="16" spans="1:54" s="44" customFormat="1" ht="15" customHeight="1">
      <c r="A16" s="390" t="s">
        <v>155</v>
      </c>
      <c r="B16" s="367" t="s">
        <v>200</v>
      </c>
      <c r="C16" s="346" t="s">
        <v>180</v>
      </c>
      <c r="D16" s="325">
        <v>0.4</v>
      </c>
      <c r="E16" s="329">
        <v>60</v>
      </c>
      <c r="F16" s="329">
        <v>15</v>
      </c>
      <c r="G16" s="360">
        <v>19.925000000000001</v>
      </c>
    </row>
    <row r="17" spans="1:7" s="44" customFormat="1" ht="15" customHeight="1">
      <c r="A17" s="337"/>
      <c r="B17" s="345" t="s">
        <v>168</v>
      </c>
      <c r="C17" s="345"/>
      <c r="D17" s="330"/>
      <c r="E17" s="331"/>
      <c r="F17" s="331"/>
      <c r="G17" s="331"/>
    </row>
    <row r="18" spans="1:7" s="44" customFormat="1" ht="15" customHeight="1">
      <c r="A18" s="390" t="s">
        <v>154</v>
      </c>
      <c r="B18" s="356" t="s">
        <v>201</v>
      </c>
      <c r="C18" s="346" t="s">
        <v>180</v>
      </c>
      <c r="D18" s="325">
        <v>0.4</v>
      </c>
      <c r="E18" s="329">
        <v>183</v>
      </c>
      <c r="F18" s="329">
        <v>15</v>
      </c>
      <c r="G18" s="360">
        <v>72.421999999999997</v>
      </c>
    </row>
    <row r="19" spans="1:7" s="44" customFormat="1" ht="15" customHeight="1">
      <c r="A19" s="390" t="s">
        <v>155</v>
      </c>
      <c r="B19" s="356" t="s">
        <v>181</v>
      </c>
      <c r="C19" s="346" t="s">
        <v>180</v>
      </c>
      <c r="D19" s="325">
        <v>0.4</v>
      </c>
      <c r="E19" s="329">
        <v>180</v>
      </c>
      <c r="F19" s="329">
        <v>15</v>
      </c>
      <c r="G19" s="360">
        <v>102.05800000000001</v>
      </c>
    </row>
    <row r="20" spans="1:7" s="44" customFormat="1" ht="15" customHeight="1">
      <c r="A20" s="390" t="s">
        <v>156</v>
      </c>
      <c r="B20" s="356" t="s">
        <v>202</v>
      </c>
      <c r="C20" s="346" t="s">
        <v>180</v>
      </c>
      <c r="D20" s="325">
        <v>0.4</v>
      </c>
      <c r="E20" s="329">
        <v>126</v>
      </c>
      <c r="F20" s="329">
        <v>15</v>
      </c>
      <c r="G20" s="360">
        <v>148.416</v>
      </c>
    </row>
    <row r="21" spans="1:7" s="44" customFormat="1" ht="15" customHeight="1">
      <c r="A21" s="337"/>
      <c r="B21" s="345" t="s">
        <v>164</v>
      </c>
      <c r="C21" s="345"/>
      <c r="D21" s="330"/>
      <c r="E21" s="331"/>
      <c r="F21" s="331"/>
      <c r="G21" s="331"/>
    </row>
    <row r="22" spans="1:7" s="44" customFormat="1" ht="15" customHeight="1">
      <c r="A22" s="390" t="s">
        <v>154</v>
      </c>
      <c r="B22" s="356" t="s">
        <v>182</v>
      </c>
      <c r="C22" s="346" t="s">
        <v>180</v>
      </c>
      <c r="D22" s="325">
        <v>0.4</v>
      </c>
      <c r="E22" s="329">
        <v>370</v>
      </c>
      <c r="F22" s="329">
        <v>15</v>
      </c>
      <c r="G22" s="360">
        <v>151.71700000000001</v>
      </c>
    </row>
    <row r="23" spans="1:7" s="44" customFormat="1" ht="75" customHeight="1">
      <c r="A23" s="337" t="s">
        <v>191</v>
      </c>
      <c r="B23" s="317" t="s">
        <v>190</v>
      </c>
      <c r="C23" s="317"/>
      <c r="D23" s="317"/>
      <c r="E23" s="313"/>
      <c r="F23" s="313"/>
      <c r="G23" s="341"/>
    </row>
    <row r="24" spans="1:7" s="44" customFormat="1">
      <c r="A24" s="320"/>
      <c r="B24" s="345" t="s">
        <v>163</v>
      </c>
      <c r="C24" s="345"/>
      <c r="D24" s="330"/>
      <c r="E24" s="331"/>
      <c r="F24" s="331"/>
      <c r="G24" s="331"/>
    </row>
    <row r="25" spans="1:7" s="44" customFormat="1">
      <c r="A25" s="382" t="s">
        <v>154</v>
      </c>
      <c r="B25" s="356" t="s">
        <v>181</v>
      </c>
      <c r="C25" s="391" t="s">
        <v>180</v>
      </c>
      <c r="D25" s="327">
        <v>0.4</v>
      </c>
      <c r="E25" s="328">
        <v>200</v>
      </c>
      <c r="F25" s="328">
        <v>15</v>
      </c>
      <c r="G25" s="328">
        <v>72.453999999999994</v>
      </c>
    </row>
    <row r="26" spans="1:7" s="44" customFormat="1" ht="75" customHeight="1">
      <c r="A26" s="324" t="s">
        <v>159</v>
      </c>
      <c r="B26" s="336" t="s">
        <v>158</v>
      </c>
      <c r="C26" s="336"/>
      <c r="D26" s="333"/>
      <c r="E26" s="332"/>
      <c r="F26" s="332"/>
      <c r="G26" s="313"/>
    </row>
    <row r="27" spans="1:7" s="44" customFormat="1" ht="14.25" customHeight="1">
      <c r="A27" s="324"/>
      <c r="B27" s="334" t="s">
        <v>134</v>
      </c>
      <c r="C27" s="334"/>
      <c r="D27" s="330"/>
      <c r="E27" s="331"/>
      <c r="F27" s="331"/>
      <c r="G27" s="321"/>
    </row>
    <row r="28" spans="1:7" s="44" customFormat="1" ht="30" customHeight="1">
      <c r="A28" s="352">
        <v>1</v>
      </c>
      <c r="B28" s="366" t="s">
        <v>203</v>
      </c>
      <c r="C28" s="391" t="s">
        <v>180</v>
      </c>
      <c r="D28" s="327">
        <v>0.4</v>
      </c>
      <c r="E28" s="328">
        <v>80</v>
      </c>
      <c r="F28" s="328">
        <v>15</v>
      </c>
      <c r="G28" s="383">
        <v>25.76</v>
      </c>
    </row>
    <row r="29" spans="1:7" s="258" customFormat="1" ht="15" customHeight="1">
      <c r="A29" s="322"/>
      <c r="B29" s="335" t="s">
        <v>135</v>
      </c>
      <c r="C29" s="335"/>
      <c r="D29" s="331"/>
      <c r="E29" s="331"/>
      <c r="F29" s="331"/>
      <c r="G29" s="331"/>
    </row>
    <row r="30" spans="1:7" s="258" customFormat="1" ht="30" customHeight="1">
      <c r="A30" s="352">
        <v>1</v>
      </c>
      <c r="B30" s="357" t="s">
        <v>183</v>
      </c>
      <c r="C30" s="354">
        <v>2022</v>
      </c>
      <c r="D30" s="328">
        <v>0.4</v>
      </c>
      <c r="E30" s="328">
        <v>27</v>
      </c>
      <c r="F30" s="328">
        <v>15</v>
      </c>
      <c r="G30" s="386">
        <v>26.207999999999998</v>
      </c>
    </row>
    <row r="31" spans="1:7" s="258" customFormat="1" ht="30" customHeight="1">
      <c r="A31" s="352">
        <v>2</v>
      </c>
      <c r="B31" s="357" t="s">
        <v>185</v>
      </c>
      <c r="C31" s="354">
        <v>2022</v>
      </c>
      <c r="D31" s="328">
        <v>0.4</v>
      </c>
      <c r="E31" s="328">
        <v>62</v>
      </c>
      <c r="F31" s="328">
        <v>15</v>
      </c>
      <c r="G31" s="386">
        <v>126.67400000000001</v>
      </c>
    </row>
    <row r="32" spans="1:7" s="258" customFormat="1" ht="30" customHeight="1">
      <c r="A32" s="352">
        <v>3</v>
      </c>
      <c r="B32" s="357" t="s">
        <v>186</v>
      </c>
      <c r="C32" s="354">
        <v>2022</v>
      </c>
      <c r="D32" s="328">
        <v>0.4</v>
      </c>
      <c r="E32" s="328">
        <v>120</v>
      </c>
      <c r="F32" s="328">
        <v>15</v>
      </c>
      <c r="G32" s="386">
        <v>169.24199999999999</v>
      </c>
    </row>
    <row r="33" spans="1:11" s="258" customFormat="1" ht="30" customHeight="1">
      <c r="A33" s="352">
        <v>4</v>
      </c>
      <c r="B33" s="357" t="s">
        <v>188</v>
      </c>
      <c r="C33" s="354">
        <v>2022</v>
      </c>
      <c r="D33" s="328">
        <v>0.4</v>
      </c>
      <c r="E33" s="328">
        <v>120</v>
      </c>
      <c r="F33" s="328">
        <v>10</v>
      </c>
      <c r="G33" s="386">
        <v>50.128</v>
      </c>
    </row>
    <row r="34" spans="1:11" s="258" customFormat="1" ht="30" customHeight="1">
      <c r="A34" s="352">
        <v>5</v>
      </c>
      <c r="B34" s="357" t="s">
        <v>192</v>
      </c>
      <c r="C34" s="354">
        <v>2022</v>
      </c>
      <c r="D34" s="328">
        <v>0.4</v>
      </c>
      <c r="E34" s="328">
        <v>46</v>
      </c>
      <c r="F34" s="328">
        <v>15</v>
      </c>
      <c r="G34" s="386">
        <v>59.526000000000003</v>
      </c>
    </row>
    <row r="35" spans="1:11" s="258" customFormat="1" ht="30" customHeight="1">
      <c r="A35" s="352">
        <v>6</v>
      </c>
      <c r="B35" s="357" t="s">
        <v>193</v>
      </c>
      <c r="C35" s="354">
        <v>2022</v>
      </c>
      <c r="D35" s="328">
        <v>0.4</v>
      </c>
      <c r="E35" s="328">
        <v>42</v>
      </c>
      <c r="F35" s="328">
        <v>15</v>
      </c>
      <c r="G35" s="386">
        <v>16.39</v>
      </c>
    </row>
    <row r="36" spans="1:11" s="258" customFormat="1" ht="45" customHeight="1">
      <c r="A36" s="352">
        <v>7</v>
      </c>
      <c r="B36" s="357" t="s">
        <v>206</v>
      </c>
      <c r="C36" s="354">
        <v>2022</v>
      </c>
      <c r="D36" s="328">
        <v>0.4</v>
      </c>
      <c r="E36" s="328">
        <v>110</v>
      </c>
      <c r="F36" s="328">
        <v>15</v>
      </c>
      <c r="G36" s="386">
        <v>98.296999999999997</v>
      </c>
    </row>
    <row r="37" spans="1:11" s="258" customFormat="1" ht="15" customHeight="1">
      <c r="A37" s="352">
        <v>8</v>
      </c>
      <c r="B37" s="357" t="s">
        <v>209</v>
      </c>
      <c r="C37" s="354">
        <v>2022</v>
      </c>
      <c r="D37" s="328">
        <v>0.4</v>
      </c>
      <c r="E37" s="328">
        <v>60</v>
      </c>
      <c r="F37" s="328">
        <v>15</v>
      </c>
      <c r="G37" s="386">
        <v>80.096000000000004</v>
      </c>
    </row>
    <row r="38" spans="1:11" s="258" customFormat="1" ht="30" customHeight="1">
      <c r="A38" s="352">
        <v>9</v>
      </c>
      <c r="B38" s="357" t="s">
        <v>211</v>
      </c>
      <c r="C38" s="354">
        <v>2022</v>
      </c>
      <c r="D38" s="328">
        <v>0.4</v>
      </c>
      <c r="E38" s="328">
        <v>75</v>
      </c>
      <c r="F38" s="328">
        <v>15</v>
      </c>
      <c r="G38" s="386">
        <v>82.763000000000005</v>
      </c>
    </row>
    <row r="39" spans="1:11" s="258" customFormat="1" ht="15" customHeight="1">
      <c r="A39" s="352">
        <v>10</v>
      </c>
      <c r="B39" s="357" t="s">
        <v>212</v>
      </c>
      <c r="C39" s="354">
        <v>2022</v>
      </c>
      <c r="D39" s="328">
        <v>0.4</v>
      </c>
      <c r="E39" s="328">
        <v>60</v>
      </c>
      <c r="F39" s="328">
        <v>15</v>
      </c>
      <c r="G39" s="386">
        <v>83.724000000000004</v>
      </c>
    </row>
    <row r="40" spans="1:11" s="258" customFormat="1" ht="15" customHeight="1">
      <c r="A40" s="322"/>
      <c r="B40" s="335" t="s">
        <v>168</v>
      </c>
      <c r="C40" s="335"/>
      <c r="D40" s="331"/>
      <c r="E40" s="331"/>
      <c r="F40" s="331"/>
      <c r="G40" s="385"/>
    </row>
    <row r="41" spans="1:11" s="258" customFormat="1" ht="30" customHeight="1">
      <c r="A41" s="352">
        <v>1</v>
      </c>
      <c r="B41" s="357" t="s">
        <v>184</v>
      </c>
      <c r="C41" s="354">
        <v>2022</v>
      </c>
      <c r="D41" s="328">
        <v>0.4</v>
      </c>
      <c r="E41" s="328">
        <v>126</v>
      </c>
      <c r="F41" s="328">
        <v>15</v>
      </c>
      <c r="G41" s="386">
        <v>160.84399999999999</v>
      </c>
    </row>
    <row r="42" spans="1:11" s="258" customFormat="1" ht="30" customHeight="1">
      <c r="A42" s="352">
        <v>2</v>
      </c>
      <c r="B42" s="357" t="s">
        <v>188</v>
      </c>
      <c r="C42" s="354">
        <v>2022</v>
      </c>
      <c r="D42" s="328">
        <v>0.4</v>
      </c>
      <c r="E42" s="328">
        <v>290</v>
      </c>
      <c r="F42" s="328">
        <v>10</v>
      </c>
      <c r="G42" s="386">
        <v>473.846</v>
      </c>
      <c r="J42" s="44"/>
      <c r="K42" s="44"/>
    </row>
    <row r="43" spans="1:11" s="258" customFormat="1" ht="15" customHeight="1">
      <c r="A43" s="352">
        <v>3</v>
      </c>
      <c r="B43" s="357" t="s">
        <v>194</v>
      </c>
      <c r="C43" s="354">
        <v>2022</v>
      </c>
      <c r="D43" s="328">
        <v>0.4</v>
      </c>
      <c r="E43" s="328">
        <v>38</v>
      </c>
      <c r="F43" s="328">
        <v>15</v>
      </c>
      <c r="G43" s="386">
        <v>29.221</v>
      </c>
      <c r="J43" s="44"/>
      <c r="K43" s="44"/>
    </row>
    <row r="44" spans="1:11" s="258" customFormat="1" ht="30" customHeight="1">
      <c r="A44" s="352">
        <v>4</v>
      </c>
      <c r="B44" s="357" t="s">
        <v>196</v>
      </c>
      <c r="C44" s="354">
        <v>2022</v>
      </c>
      <c r="D44" s="328">
        <v>0.4</v>
      </c>
      <c r="E44" s="328">
        <v>150</v>
      </c>
      <c r="F44" s="328">
        <v>15</v>
      </c>
      <c r="G44" s="386">
        <v>99.198999999999998</v>
      </c>
      <c r="J44" s="44"/>
      <c r="K44" s="44"/>
    </row>
    <row r="45" spans="1:11" s="258" customFormat="1" ht="30" customHeight="1">
      <c r="A45" s="352">
        <v>5</v>
      </c>
      <c r="B45" s="357" t="s">
        <v>199</v>
      </c>
      <c r="C45" s="354">
        <v>2022</v>
      </c>
      <c r="D45" s="328">
        <v>0.4</v>
      </c>
      <c r="E45" s="328">
        <v>100</v>
      </c>
      <c r="F45" s="328">
        <v>15</v>
      </c>
      <c r="G45" s="386">
        <v>100.099</v>
      </c>
      <c r="J45" s="44"/>
      <c r="K45" s="44"/>
    </row>
    <row r="46" spans="1:11" s="258" customFormat="1" ht="30" customHeight="1">
      <c r="A46" s="352">
        <v>6</v>
      </c>
      <c r="B46" s="357" t="s">
        <v>204</v>
      </c>
      <c r="C46" s="354">
        <v>2022</v>
      </c>
      <c r="D46" s="328">
        <v>0.4</v>
      </c>
      <c r="E46" s="328">
        <v>85</v>
      </c>
      <c r="F46" s="328">
        <v>15</v>
      </c>
      <c r="G46" s="386">
        <v>185.99199999999999</v>
      </c>
      <c r="J46" s="44"/>
      <c r="K46" s="44"/>
    </row>
    <row r="47" spans="1:11" s="258" customFormat="1" ht="30" customHeight="1">
      <c r="A47" s="352">
        <v>7</v>
      </c>
      <c r="B47" s="357" t="s">
        <v>210</v>
      </c>
      <c r="C47" s="354">
        <v>2022</v>
      </c>
      <c r="D47" s="328">
        <v>0.4</v>
      </c>
      <c r="E47" s="328">
        <v>130</v>
      </c>
      <c r="F47" s="328">
        <v>15</v>
      </c>
      <c r="G47" s="386">
        <v>127.379</v>
      </c>
      <c r="J47" s="44"/>
      <c r="K47" s="44"/>
    </row>
    <row r="48" spans="1:11" s="258" customFormat="1" ht="15" customHeight="1">
      <c r="A48" s="322"/>
      <c r="B48" s="335" t="s">
        <v>197</v>
      </c>
      <c r="C48" s="335"/>
      <c r="D48" s="331"/>
      <c r="E48" s="331"/>
      <c r="F48" s="331"/>
      <c r="G48" s="385"/>
    </row>
    <row r="49" spans="1:12" s="258" customFormat="1" ht="105" customHeight="1">
      <c r="A49" s="352">
        <v>1</v>
      </c>
      <c r="B49" s="358" t="s">
        <v>198</v>
      </c>
      <c r="C49" s="354">
        <v>2022</v>
      </c>
      <c r="D49" s="328">
        <v>6</v>
      </c>
      <c r="E49" s="328">
        <v>128</v>
      </c>
      <c r="F49" s="328">
        <v>100</v>
      </c>
      <c r="G49" s="386">
        <v>451.55900000000003</v>
      </c>
    </row>
    <row r="50" spans="1:12" s="258" customFormat="1" ht="15" customHeight="1">
      <c r="A50" s="352">
        <v>2</v>
      </c>
      <c r="B50" s="358" t="s">
        <v>214</v>
      </c>
      <c r="C50" s="354">
        <v>2022</v>
      </c>
      <c r="D50" s="328">
        <v>0.4</v>
      </c>
      <c r="E50" s="328">
        <v>40</v>
      </c>
      <c r="F50" s="328">
        <v>150</v>
      </c>
      <c r="G50" s="386">
        <v>77.887</v>
      </c>
    </row>
    <row r="51" spans="1:12" s="258" customFormat="1" ht="15" customHeight="1">
      <c r="A51" s="322"/>
      <c r="B51" s="335" t="s">
        <v>164</v>
      </c>
      <c r="C51" s="335"/>
      <c r="D51" s="331"/>
      <c r="E51" s="331"/>
      <c r="F51" s="331"/>
      <c r="G51" s="385"/>
    </row>
    <row r="52" spans="1:12" s="258" customFormat="1" ht="30" customHeight="1">
      <c r="A52" s="352">
        <v>1</v>
      </c>
      <c r="B52" s="357" t="s">
        <v>188</v>
      </c>
      <c r="C52" s="354">
        <v>2022</v>
      </c>
      <c r="D52" s="328">
        <v>0.4</v>
      </c>
      <c r="E52" s="328">
        <v>140</v>
      </c>
      <c r="F52" s="328">
        <v>10</v>
      </c>
      <c r="G52" s="386">
        <v>46.850999999999999</v>
      </c>
    </row>
    <row r="53" spans="1:12" s="258" customFormat="1" ht="30" customHeight="1">
      <c r="A53" s="352">
        <v>2</v>
      </c>
      <c r="B53" s="357" t="s">
        <v>195</v>
      </c>
      <c r="C53" s="354">
        <v>2022</v>
      </c>
      <c r="D53" s="328">
        <v>0.4</v>
      </c>
      <c r="E53" s="328">
        <v>110</v>
      </c>
      <c r="F53" s="328">
        <v>15</v>
      </c>
      <c r="G53" s="386">
        <v>100.86199999999999</v>
      </c>
    </row>
    <row r="54" spans="1:12" s="258" customFormat="1" ht="30" customHeight="1">
      <c r="A54" s="352">
        <v>3</v>
      </c>
      <c r="B54" s="357" t="s">
        <v>204</v>
      </c>
      <c r="C54" s="354">
        <v>2022</v>
      </c>
      <c r="D54" s="328">
        <v>0.4</v>
      </c>
      <c r="E54" s="328">
        <v>42</v>
      </c>
      <c r="F54" s="328">
        <v>15</v>
      </c>
      <c r="G54" s="386">
        <v>34.067999999999998</v>
      </c>
      <c r="K54" s="44"/>
      <c r="L54" s="44"/>
    </row>
    <row r="55" spans="1:12" s="258" customFormat="1" ht="45" customHeight="1">
      <c r="A55" s="352">
        <v>4</v>
      </c>
      <c r="B55" s="358" t="s">
        <v>205</v>
      </c>
      <c r="C55" s="354">
        <v>2022</v>
      </c>
      <c r="D55" s="328">
        <v>0.4</v>
      </c>
      <c r="E55" s="328">
        <v>280</v>
      </c>
      <c r="F55" s="328">
        <v>10</v>
      </c>
      <c r="G55" s="386">
        <v>71.724999999999994</v>
      </c>
      <c r="K55" s="44"/>
      <c r="L55" s="44"/>
    </row>
    <row r="56" spans="1:12" s="258" customFormat="1" ht="45" customHeight="1">
      <c r="A56" s="352">
        <v>5</v>
      </c>
      <c r="B56" s="358" t="s">
        <v>207</v>
      </c>
      <c r="C56" s="354">
        <v>2022</v>
      </c>
      <c r="D56" s="328">
        <v>0.4</v>
      </c>
      <c r="E56" s="328">
        <v>300</v>
      </c>
      <c r="F56" s="328">
        <v>10</v>
      </c>
      <c r="G56" s="386">
        <v>631.64</v>
      </c>
      <c r="K56" s="44"/>
      <c r="L56" s="44"/>
    </row>
    <row r="57" spans="1:12" s="258" customFormat="1" ht="15" customHeight="1">
      <c r="A57" s="352">
        <v>6</v>
      </c>
      <c r="B57" s="358" t="s">
        <v>208</v>
      </c>
      <c r="C57" s="354">
        <v>2022</v>
      </c>
      <c r="D57" s="328">
        <v>0.4</v>
      </c>
      <c r="E57" s="328">
        <v>70</v>
      </c>
      <c r="F57" s="328">
        <v>15</v>
      </c>
      <c r="G57" s="386">
        <v>90.716999999999999</v>
      </c>
      <c r="K57" s="44"/>
      <c r="L57" s="44"/>
    </row>
    <row r="58" spans="1:12" s="258" customFormat="1" ht="30" customHeight="1">
      <c r="A58" s="352">
        <v>7</v>
      </c>
      <c r="B58" s="357" t="s">
        <v>210</v>
      </c>
      <c r="C58" s="354">
        <v>2022</v>
      </c>
      <c r="D58" s="328">
        <v>0.4</v>
      </c>
      <c r="E58" s="328">
        <v>230</v>
      </c>
      <c r="F58" s="328">
        <v>15</v>
      </c>
      <c r="G58" s="386">
        <v>257.60399999999998</v>
      </c>
      <c r="K58" s="44"/>
      <c r="L58" s="44"/>
    </row>
    <row r="59" spans="1:12" s="258" customFormat="1" ht="75" customHeight="1">
      <c r="A59" s="324" t="s">
        <v>160</v>
      </c>
      <c r="B59" s="323" t="s">
        <v>161</v>
      </c>
      <c r="C59" s="323"/>
      <c r="D59" s="332"/>
      <c r="E59" s="332"/>
      <c r="F59" s="332"/>
      <c r="G59" s="332"/>
    </row>
    <row r="60" spans="1:12" s="258" customFormat="1" ht="60" customHeight="1">
      <c r="A60" s="324"/>
      <c r="B60" s="334" t="s">
        <v>163</v>
      </c>
      <c r="C60" s="334"/>
      <c r="D60" s="331"/>
      <c r="E60" s="331"/>
      <c r="F60" s="331"/>
      <c r="G60" s="331"/>
    </row>
    <row r="61" spans="1:12" s="258" customFormat="1" ht="90.75" customHeight="1">
      <c r="A61" s="352">
        <v>1</v>
      </c>
      <c r="B61" s="358" t="s">
        <v>187</v>
      </c>
      <c r="C61" s="354">
        <v>2022</v>
      </c>
      <c r="D61" s="328">
        <v>0.4</v>
      </c>
      <c r="E61" s="328">
        <v>60</v>
      </c>
      <c r="F61" s="328">
        <v>15</v>
      </c>
      <c r="G61" s="328">
        <v>108.13800000000001</v>
      </c>
    </row>
    <row r="62" spans="1:12" s="258" customFormat="1" ht="45" customHeight="1">
      <c r="A62" s="352">
        <v>2</v>
      </c>
      <c r="B62" s="358" t="s">
        <v>205</v>
      </c>
      <c r="C62" s="354">
        <v>2022</v>
      </c>
      <c r="D62" s="328">
        <v>0.4</v>
      </c>
      <c r="E62" s="328">
        <v>100</v>
      </c>
      <c r="F62" s="328">
        <v>10</v>
      </c>
      <c r="G62" s="328">
        <v>384.75099999999998</v>
      </c>
    </row>
    <row r="63" spans="1:12" s="258" customFormat="1" ht="45" customHeight="1">
      <c r="A63" s="352">
        <v>3</v>
      </c>
      <c r="B63" s="358" t="s">
        <v>207</v>
      </c>
      <c r="C63" s="354">
        <v>2022</v>
      </c>
      <c r="D63" s="328">
        <v>0.4</v>
      </c>
      <c r="E63" s="328">
        <v>300</v>
      </c>
      <c r="F63" s="328">
        <v>10</v>
      </c>
      <c r="G63" s="328">
        <v>631.64</v>
      </c>
    </row>
    <row r="64" spans="1:12" s="258" customFormat="1" ht="30" customHeight="1">
      <c r="A64" s="352">
        <v>4</v>
      </c>
      <c r="B64" s="357" t="s">
        <v>210</v>
      </c>
      <c r="C64" s="354">
        <v>2022</v>
      </c>
      <c r="D64" s="328">
        <v>0.4</v>
      </c>
      <c r="E64" s="328">
        <v>60</v>
      </c>
      <c r="F64" s="328">
        <v>15</v>
      </c>
      <c r="G64" s="328">
        <v>95.638999999999996</v>
      </c>
    </row>
    <row r="65" spans="1:11" s="258" customFormat="1" ht="30" customHeight="1">
      <c r="A65" s="352">
        <v>5</v>
      </c>
      <c r="B65" s="358" t="s">
        <v>213</v>
      </c>
      <c r="C65" s="354">
        <v>2022</v>
      </c>
      <c r="D65" s="328">
        <v>0.4</v>
      </c>
      <c r="E65" s="328">
        <v>200</v>
      </c>
      <c r="F65" s="328">
        <v>80</v>
      </c>
      <c r="G65" s="328">
        <v>149.511</v>
      </c>
    </row>
    <row r="66" spans="1:11" s="258" customFormat="1" ht="75" customHeight="1">
      <c r="A66" s="324" t="s">
        <v>429</v>
      </c>
      <c r="B66" s="323" t="s">
        <v>428</v>
      </c>
      <c r="C66" s="323"/>
      <c r="D66" s="332"/>
      <c r="E66" s="332"/>
      <c r="F66" s="332"/>
      <c r="G66" s="332"/>
    </row>
    <row r="67" spans="1:11" s="258" customFormat="1" ht="15" customHeight="1">
      <c r="A67" s="324"/>
      <c r="B67" s="373" t="s">
        <v>162</v>
      </c>
      <c r="C67" s="374"/>
      <c r="D67" s="331"/>
      <c r="E67" s="331"/>
      <c r="F67" s="331"/>
      <c r="G67" s="331"/>
    </row>
    <row r="68" spans="1:11" s="258" customFormat="1" ht="30" customHeight="1">
      <c r="A68" s="352">
        <v>1</v>
      </c>
      <c r="B68" s="357" t="s">
        <v>430</v>
      </c>
      <c r="C68" s="354">
        <v>2022</v>
      </c>
      <c r="D68" s="328">
        <v>6</v>
      </c>
      <c r="E68" s="328">
        <v>1216</v>
      </c>
      <c r="F68" s="328"/>
      <c r="G68" s="384">
        <v>3859.1309999999999</v>
      </c>
    </row>
    <row r="69" spans="1:11" s="258" customFormat="1" ht="75" customHeight="1">
      <c r="A69" s="324" t="s">
        <v>424</v>
      </c>
      <c r="B69" s="323" t="s">
        <v>425</v>
      </c>
      <c r="C69" s="362"/>
      <c r="D69" s="332"/>
      <c r="E69" s="332"/>
      <c r="F69" s="332"/>
      <c r="G69" s="387"/>
    </row>
    <row r="70" spans="1:11" s="258" customFormat="1" ht="30" customHeight="1">
      <c r="A70" s="324"/>
      <c r="B70" s="345" t="s">
        <v>426</v>
      </c>
      <c r="C70" s="354"/>
      <c r="D70" s="328"/>
      <c r="E70" s="328"/>
      <c r="F70" s="328"/>
      <c r="G70" s="384"/>
    </row>
    <row r="71" spans="1:11" s="258" customFormat="1" ht="45" customHeight="1">
      <c r="A71" s="352">
        <v>1</v>
      </c>
      <c r="B71" s="357" t="s">
        <v>427</v>
      </c>
      <c r="C71" s="354">
        <v>2022</v>
      </c>
      <c r="D71" s="331">
        <v>6</v>
      </c>
      <c r="E71" s="331">
        <v>156</v>
      </c>
      <c r="F71" s="331"/>
      <c r="G71" s="385">
        <v>354.286</v>
      </c>
    </row>
    <row r="72" spans="1:11" s="258" customFormat="1" ht="15" customHeight="1">
      <c r="A72" s="324">
        <v>2</v>
      </c>
      <c r="B72" s="377" t="s">
        <v>144</v>
      </c>
      <c r="C72" s="364"/>
      <c r="D72" s="324"/>
      <c r="E72" s="324"/>
      <c r="F72" s="324"/>
      <c r="G72" s="324"/>
      <c r="J72" s="44"/>
      <c r="K72" s="44"/>
    </row>
    <row r="73" spans="1:11" s="258" customFormat="1" ht="80.25" customHeight="1">
      <c r="A73" s="324" t="s">
        <v>169</v>
      </c>
      <c r="B73" s="323" t="s">
        <v>165</v>
      </c>
      <c r="C73" s="362"/>
      <c r="D73" s="332"/>
      <c r="E73" s="332"/>
      <c r="F73" s="332"/>
      <c r="G73" s="332"/>
    </row>
    <row r="74" spans="1:11" s="258" customFormat="1">
      <c r="A74" s="322"/>
      <c r="B74" s="345" t="s">
        <v>166</v>
      </c>
      <c r="C74" s="345"/>
      <c r="D74" s="331"/>
      <c r="E74" s="331"/>
      <c r="F74" s="331"/>
      <c r="G74" s="331"/>
    </row>
    <row r="75" spans="1:11" s="258" customFormat="1" ht="30" customHeight="1">
      <c r="A75" s="352">
        <v>1</v>
      </c>
      <c r="B75" s="357" t="s">
        <v>420</v>
      </c>
      <c r="C75" s="354">
        <v>2021</v>
      </c>
      <c r="D75" s="328">
        <v>0.4</v>
      </c>
      <c r="E75" s="328">
        <v>85</v>
      </c>
      <c r="F75" s="328"/>
      <c r="G75" s="383">
        <v>146.44900000000001</v>
      </c>
    </row>
    <row r="76" spans="1:11" s="258" customFormat="1" ht="30" customHeight="1">
      <c r="A76" s="352">
        <v>2</v>
      </c>
      <c r="B76" s="357" t="s">
        <v>422</v>
      </c>
      <c r="C76" s="354"/>
      <c r="D76" s="328">
        <v>0.4</v>
      </c>
      <c r="E76" s="328">
        <v>140</v>
      </c>
      <c r="F76" s="328"/>
      <c r="G76" s="383">
        <v>226.07900000000001</v>
      </c>
    </row>
    <row r="77" spans="1:11" s="258" customFormat="1" ht="75" customHeight="1">
      <c r="A77" s="324" t="s">
        <v>170</v>
      </c>
      <c r="B77" s="372" t="s">
        <v>171</v>
      </c>
      <c r="C77" s="362"/>
      <c r="D77" s="332"/>
      <c r="E77" s="332"/>
      <c r="F77" s="332"/>
      <c r="G77" s="313"/>
    </row>
    <row r="78" spans="1:11" s="258" customFormat="1">
      <c r="A78" s="320"/>
      <c r="B78" s="345" t="s">
        <v>421</v>
      </c>
      <c r="C78" s="345"/>
      <c r="D78" s="330"/>
      <c r="E78" s="331"/>
      <c r="F78" s="331"/>
      <c r="G78" s="331"/>
    </row>
    <row r="79" spans="1:11" s="258" customFormat="1" ht="30" customHeight="1">
      <c r="A79" s="382" t="s">
        <v>154</v>
      </c>
      <c r="B79" s="358" t="s">
        <v>423</v>
      </c>
      <c r="C79" s="354">
        <v>2022</v>
      </c>
      <c r="D79" s="327">
        <v>6</v>
      </c>
      <c r="E79" s="328">
        <v>84</v>
      </c>
      <c r="F79" s="347"/>
      <c r="G79" s="383">
        <v>1620.212</v>
      </c>
    </row>
    <row r="80" spans="1:11" s="258" customFormat="1" ht="15" customHeight="1">
      <c r="A80" s="380" t="s">
        <v>156</v>
      </c>
      <c r="B80" s="378" t="s">
        <v>174</v>
      </c>
      <c r="C80" s="364"/>
      <c r="D80" s="361"/>
      <c r="E80" s="324"/>
      <c r="F80" s="324"/>
      <c r="G80" s="379"/>
    </row>
    <row r="81" spans="1:54" s="258" customFormat="1" ht="30" customHeight="1">
      <c r="A81" s="380" t="s">
        <v>176</v>
      </c>
      <c r="B81" s="381" t="s">
        <v>175</v>
      </c>
      <c r="C81" s="362"/>
      <c r="D81" s="333"/>
      <c r="E81" s="332"/>
      <c r="F81" s="332"/>
      <c r="G81" s="363"/>
    </row>
    <row r="82" spans="1:54" s="258" customFormat="1" ht="30" customHeight="1">
      <c r="A82" s="382" t="s">
        <v>154</v>
      </c>
      <c r="B82" s="358" t="s">
        <v>431</v>
      </c>
      <c r="C82" s="354">
        <v>2022</v>
      </c>
      <c r="D82" s="327">
        <v>6</v>
      </c>
      <c r="E82" s="328">
        <v>1</v>
      </c>
      <c r="F82" s="328"/>
      <c r="G82" s="386">
        <v>847.23900000000003</v>
      </c>
      <c r="I82" s="44"/>
      <c r="J82" s="44"/>
    </row>
    <row r="83" spans="1:54" s="258" customFormat="1" ht="75" customHeight="1">
      <c r="A83" s="365" t="s">
        <v>177</v>
      </c>
      <c r="B83" s="375" t="s">
        <v>419</v>
      </c>
      <c r="C83" s="376"/>
      <c r="D83" s="333"/>
      <c r="E83" s="332"/>
      <c r="F83" s="332"/>
      <c r="G83" s="332"/>
    </row>
    <row r="84" spans="1:54" s="258" customFormat="1">
      <c r="A84" s="382" t="s">
        <v>154</v>
      </c>
      <c r="B84" s="359" t="s">
        <v>432</v>
      </c>
      <c r="C84" s="354">
        <v>2022</v>
      </c>
      <c r="D84" s="327">
        <v>6</v>
      </c>
      <c r="E84" s="328">
        <v>1</v>
      </c>
      <c r="F84" s="328"/>
      <c r="G84" s="383">
        <v>1091.758</v>
      </c>
    </row>
    <row r="85" spans="1:54" s="258" customFormat="1" ht="30" customHeight="1">
      <c r="A85" s="382" t="s">
        <v>155</v>
      </c>
      <c r="B85" s="358" t="s">
        <v>433</v>
      </c>
      <c r="C85" s="354"/>
      <c r="D85" s="327">
        <v>6</v>
      </c>
      <c r="E85" s="328">
        <v>1</v>
      </c>
      <c r="F85" s="328"/>
      <c r="G85" s="383">
        <v>1087.192</v>
      </c>
    </row>
    <row r="86" spans="1:54" s="258" customFormat="1" ht="30" customHeight="1">
      <c r="A86" s="365" t="s">
        <v>146</v>
      </c>
      <c r="B86" s="378" t="s">
        <v>178</v>
      </c>
      <c r="C86" s="364"/>
      <c r="D86" s="361"/>
      <c r="E86" s="324"/>
      <c r="F86" s="324"/>
      <c r="G86" s="59"/>
    </row>
    <row r="87" spans="1:54" s="258" customFormat="1" ht="75" customHeight="1">
      <c r="A87" s="324" t="s">
        <v>215</v>
      </c>
      <c r="B87" s="323" t="s">
        <v>216</v>
      </c>
      <c r="C87" s="323"/>
      <c r="D87" s="388"/>
      <c r="E87" s="388"/>
      <c r="F87" s="388"/>
      <c r="G87" s="389"/>
    </row>
    <row r="88" spans="1:54" s="258" customFormat="1" ht="15" customHeight="1">
      <c r="A88" s="324"/>
      <c r="B88" s="370" t="s">
        <v>217</v>
      </c>
      <c r="C88" s="370"/>
      <c r="D88" s="330"/>
      <c r="E88" s="331"/>
      <c r="F88" s="331"/>
      <c r="G88" s="371"/>
    </row>
    <row r="89" spans="1:54" s="258" customFormat="1">
      <c r="A89" s="320"/>
      <c r="B89" s="358" t="s">
        <v>214</v>
      </c>
      <c r="C89" s="354">
        <v>2022</v>
      </c>
      <c r="D89" s="327" t="s">
        <v>157</v>
      </c>
      <c r="E89" s="328">
        <v>1</v>
      </c>
      <c r="F89" s="328">
        <v>150</v>
      </c>
      <c r="G89" s="386">
        <v>529.83500000000004</v>
      </c>
    </row>
    <row r="90" spans="1:54" ht="25.5">
      <c r="A90" s="348" t="s">
        <v>42</v>
      </c>
      <c r="B90" s="340" t="s">
        <v>145</v>
      </c>
      <c r="C90" s="340"/>
      <c r="D90" s="340"/>
      <c r="E90" s="340"/>
      <c r="F90" s="340"/>
      <c r="G90" s="340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</row>
    <row r="91" spans="1:54" ht="25.5">
      <c r="A91" s="324" t="s">
        <v>150</v>
      </c>
      <c r="B91" s="351" t="s">
        <v>151</v>
      </c>
      <c r="C91" s="351"/>
      <c r="D91" s="351"/>
      <c r="E91" s="351"/>
      <c r="F91" s="351"/>
      <c r="G91" s="35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</row>
    <row r="92" spans="1:54" ht="30">
      <c r="A92" s="352">
        <v>1</v>
      </c>
      <c r="B92" s="367" t="s">
        <v>231</v>
      </c>
      <c r="C92" s="354">
        <v>2022</v>
      </c>
      <c r="D92" s="327">
        <v>0.22</v>
      </c>
      <c r="E92" s="328">
        <v>1</v>
      </c>
      <c r="F92" s="328">
        <v>5</v>
      </c>
      <c r="G92" s="328">
        <v>17.184000000000001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</row>
    <row r="93" spans="1:54" ht="30">
      <c r="A93" s="352">
        <v>2</v>
      </c>
      <c r="B93" s="367" t="s">
        <v>232</v>
      </c>
      <c r="C93" s="354">
        <v>2022</v>
      </c>
      <c r="D93" s="327">
        <v>0.22</v>
      </c>
      <c r="E93" s="328">
        <v>1</v>
      </c>
      <c r="F93" s="328">
        <v>5</v>
      </c>
      <c r="G93" s="328">
        <v>25.149000000000001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</row>
    <row r="94" spans="1:54" ht="30">
      <c r="A94" s="352">
        <v>3</v>
      </c>
      <c r="B94" s="367" t="s">
        <v>233</v>
      </c>
      <c r="C94" s="354">
        <v>2022</v>
      </c>
      <c r="D94" s="327">
        <v>0.22</v>
      </c>
      <c r="E94" s="328">
        <v>1</v>
      </c>
      <c r="F94" s="328">
        <v>5</v>
      </c>
      <c r="G94" s="328">
        <v>25.149000000000001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</row>
    <row r="95" spans="1:54" ht="45">
      <c r="A95" s="352">
        <v>4</v>
      </c>
      <c r="B95" s="367" t="s">
        <v>234</v>
      </c>
      <c r="C95" s="354">
        <v>2022</v>
      </c>
      <c r="D95" s="327">
        <v>0.22</v>
      </c>
      <c r="E95" s="328">
        <v>1</v>
      </c>
      <c r="F95" s="328">
        <v>5</v>
      </c>
      <c r="G95" s="328">
        <v>25.149000000000001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</row>
    <row r="96" spans="1:54" ht="45">
      <c r="A96" s="352">
        <v>5</v>
      </c>
      <c r="B96" s="367" t="s">
        <v>235</v>
      </c>
      <c r="C96" s="354">
        <v>2022</v>
      </c>
      <c r="D96" s="327">
        <v>0.22</v>
      </c>
      <c r="E96" s="328">
        <v>1</v>
      </c>
      <c r="F96" s="328">
        <v>5</v>
      </c>
      <c r="G96" s="328">
        <v>17.613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</row>
    <row r="97" spans="1:54" ht="30" customHeight="1">
      <c r="A97" s="352">
        <v>6</v>
      </c>
      <c r="B97" s="358" t="s">
        <v>236</v>
      </c>
      <c r="C97" s="354">
        <v>2022</v>
      </c>
      <c r="D97" s="327">
        <v>0.22</v>
      </c>
      <c r="E97" s="328">
        <v>1</v>
      </c>
      <c r="F97" s="328">
        <v>5</v>
      </c>
      <c r="G97" s="328">
        <v>25.149000000000001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</row>
    <row r="98" spans="1:54" ht="30" customHeight="1">
      <c r="A98" s="352">
        <v>7</v>
      </c>
      <c r="B98" s="357" t="s">
        <v>237</v>
      </c>
      <c r="C98" s="354">
        <v>2022</v>
      </c>
      <c r="D98" s="327">
        <v>0.22</v>
      </c>
      <c r="E98" s="328">
        <v>1</v>
      </c>
      <c r="F98" s="328">
        <v>5</v>
      </c>
      <c r="G98" s="328">
        <v>17.613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</row>
    <row r="99" spans="1:54" ht="30">
      <c r="A99" s="352">
        <v>8</v>
      </c>
      <c r="B99" s="358" t="s">
        <v>238</v>
      </c>
      <c r="C99" s="354">
        <v>2022</v>
      </c>
      <c r="D99" s="327">
        <v>0.22</v>
      </c>
      <c r="E99" s="328">
        <v>1</v>
      </c>
      <c r="F99" s="328">
        <v>2</v>
      </c>
      <c r="G99" s="328">
        <v>17.613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</row>
    <row r="100" spans="1:54" ht="30" customHeight="1">
      <c r="A100" s="352">
        <v>9</v>
      </c>
      <c r="B100" s="358" t="s">
        <v>239</v>
      </c>
      <c r="C100" s="354">
        <v>2022</v>
      </c>
      <c r="D100" s="327">
        <v>0.22</v>
      </c>
      <c r="E100" s="328">
        <v>1</v>
      </c>
      <c r="F100" s="328">
        <v>5</v>
      </c>
      <c r="G100" s="328">
        <v>17.613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</row>
    <row r="101" spans="1:54" ht="45" customHeight="1">
      <c r="A101" s="352">
        <v>10</v>
      </c>
      <c r="B101" s="358" t="s">
        <v>240</v>
      </c>
      <c r="C101" s="354">
        <v>2022</v>
      </c>
      <c r="D101" s="327">
        <v>0.22</v>
      </c>
      <c r="E101" s="328">
        <v>1</v>
      </c>
      <c r="F101" s="328">
        <v>5</v>
      </c>
      <c r="G101" s="328">
        <v>17.613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</row>
    <row r="102" spans="1:54" ht="45">
      <c r="A102" s="352">
        <v>11</v>
      </c>
      <c r="B102" s="358" t="s">
        <v>241</v>
      </c>
      <c r="C102" s="354">
        <v>2022</v>
      </c>
      <c r="D102" s="327">
        <v>0.22</v>
      </c>
      <c r="E102" s="328">
        <v>1</v>
      </c>
      <c r="F102" s="328">
        <v>5</v>
      </c>
      <c r="G102" s="328">
        <v>17.613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</row>
    <row r="103" spans="1:54" ht="45">
      <c r="A103" s="352">
        <v>12</v>
      </c>
      <c r="B103" s="358" t="s">
        <v>242</v>
      </c>
      <c r="C103" s="354">
        <v>2022</v>
      </c>
      <c r="D103" s="327">
        <v>0.22</v>
      </c>
      <c r="E103" s="328">
        <v>1</v>
      </c>
      <c r="F103" s="328">
        <v>5</v>
      </c>
      <c r="G103" s="328">
        <v>25.149000000000001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</row>
    <row r="104" spans="1:54" ht="30" customHeight="1">
      <c r="A104" s="352">
        <v>13</v>
      </c>
      <c r="B104" s="358" t="s">
        <v>243</v>
      </c>
      <c r="C104" s="354">
        <v>2022</v>
      </c>
      <c r="D104" s="327">
        <v>0.22</v>
      </c>
      <c r="E104" s="328">
        <v>1</v>
      </c>
      <c r="F104" s="328">
        <v>5</v>
      </c>
      <c r="G104" s="328">
        <v>25.149000000000001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</row>
    <row r="105" spans="1:54" ht="30">
      <c r="A105" s="352">
        <v>14</v>
      </c>
      <c r="B105" s="358" t="s">
        <v>244</v>
      </c>
      <c r="C105" s="354">
        <v>2022</v>
      </c>
      <c r="D105" s="327">
        <v>0.22</v>
      </c>
      <c r="E105" s="328">
        <v>1</v>
      </c>
      <c r="F105" s="328">
        <v>5</v>
      </c>
      <c r="G105" s="328">
        <v>25.149000000000001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</row>
    <row r="106" spans="1:54" ht="30">
      <c r="A106" s="352">
        <v>15</v>
      </c>
      <c r="B106" s="358" t="s">
        <v>245</v>
      </c>
      <c r="C106" s="354">
        <v>2022</v>
      </c>
      <c r="D106" s="327">
        <v>0.22</v>
      </c>
      <c r="E106" s="328">
        <v>1</v>
      </c>
      <c r="F106" s="328">
        <v>5</v>
      </c>
      <c r="G106" s="328">
        <v>25.149000000000001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</row>
    <row r="107" spans="1:54" ht="30">
      <c r="A107" s="352">
        <v>16</v>
      </c>
      <c r="B107" s="358" t="s">
        <v>246</v>
      </c>
      <c r="C107" s="354">
        <v>2022</v>
      </c>
      <c r="D107" s="327">
        <v>0.22</v>
      </c>
      <c r="E107" s="328">
        <v>1</v>
      </c>
      <c r="F107" s="328">
        <v>5</v>
      </c>
      <c r="G107" s="384">
        <v>24.96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</row>
    <row r="108" spans="1:54" ht="45">
      <c r="A108" s="352">
        <v>17</v>
      </c>
      <c r="B108" s="358" t="s">
        <v>247</v>
      </c>
      <c r="C108" s="354">
        <v>2022</v>
      </c>
      <c r="D108" s="327">
        <v>0.22</v>
      </c>
      <c r="E108" s="328">
        <v>1</v>
      </c>
      <c r="F108" s="328">
        <v>5</v>
      </c>
      <c r="G108" s="384">
        <v>24.96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</row>
    <row r="109" spans="1:54" ht="45">
      <c r="A109" s="352">
        <v>18</v>
      </c>
      <c r="B109" s="358" t="s">
        <v>248</v>
      </c>
      <c r="C109" s="354">
        <v>2022</v>
      </c>
      <c r="D109" s="327">
        <v>0.22</v>
      </c>
      <c r="E109" s="328">
        <v>1</v>
      </c>
      <c r="F109" s="328">
        <v>5</v>
      </c>
      <c r="G109" s="384">
        <v>24.96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</row>
    <row r="110" spans="1:54" ht="30">
      <c r="A110" s="352">
        <v>19</v>
      </c>
      <c r="B110" s="358" t="s">
        <v>249</v>
      </c>
      <c r="C110" s="354">
        <v>2022</v>
      </c>
      <c r="D110" s="327">
        <v>0.22</v>
      </c>
      <c r="E110" s="328">
        <v>1</v>
      </c>
      <c r="F110" s="328">
        <v>5</v>
      </c>
      <c r="G110" s="384">
        <v>17.184000000000001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</row>
    <row r="111" spans="1:54">
      <c r="A111" s="352">
        <v>20</v>
      </c>
      <c r="B111" s="358" t="s">
        <v>418</v>
      </c>
      <c r="C111" s="354">
        <v>2022</v>
      </c>
      <c r="D111" s="327">
        <v>0.22</v>
      </c>
      <c r="E111" s="328">
        <v>358</v>
      </c>
      <c r="F111" s="328"/>
      <c r="G111" s="384">
        <v>3793.5210000000002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</row>
    <row r="112" spans="1:54" ht="38.25">
      <c r="A112" s="324" t="s">
        <v>152</v>
      </c>
      <c r="B112" s="351" t="s">
        <v>153</v>
      </c>
      <c r="C112" s="362"/>
      <c r="D112" s="362"/>
      <c r="E112" s="362"/>
      <c r="F112" s="362"/>
      <c r="G112" s="362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</row>
    <row r="113" spans="1:7" s="258" customFormat="1" ht="30" customHeight="1">
      <c r="A113" s="352">
        <v>1</v>
      </c>
      <c r="B113" s="366" t="s">
        <v>227</v>
      </c>
      <c r="C113" s="354">
        <v>2022</v>
      </c>
      <c r="D113" s="327">
        <v>0.4</v>
      </c>
      <c r="E113" s="328">
        <v>1</v>
      </c>
      <c r="F113" s="328">
        <v>15</v>
      </c>
      <c r="G113" s="328">
        <v>20.605</v>
      </c>
    </row>
    <row r="114" spans="1:7" s="258" customFormat="1" ht="30" customHeight="1">
      <c r="A114" s="352">
        <v>2</v>
      </c>
      <c r="B114" s="366" t="s">
        <v>226</v>
      </c>
      <c r="C114" s="354">
        <v>2022</v>
      </c>
      <c r="D114" s="327">
        <v>0.4</v>
      </c>
      <c r="E114" s="328">
        <v>1</v>
      </c>
      <c r="F114" s="328">
        <v>15</v>
      </c>
      <c r="G114" s="328">
        <v>20.605</v>
      </c>
    </row>
    <row r="115" spans="1:7" s="258" customFormat="1" ht="30" customHeight="1">
      <c r="A115" s="352">
        <v>3</v>
      </c>
      <c r="B115" s="366" t="s">
        <v>228</v>
      </c>
      <c r="C115" s="354">
        <v>2022</v>
      </c>
      <c r="D115" s="327">
        <v>0.4</v>
      </c>
      <c r="E115" s="328">
        <v>1</v>
      </c>
      <c r="F115" s="328">
        <v>15</v>
      </c>
      <c r="G115" s="328">
        <v>20.605</v>
      </c>
    </row>
    <row r="116" spans="1:7" s="258" customFormat="1">
      <c r="A116" s="352">
        <v>4</v>
      </c>
      <c r="B116" s="366" t="s">
        <v>229</v>
      </c>
      <c r="C116" s="354">
        <v>2022</v>
      </c>
      <c r="D116" s="327">
        <v>0.4</v>
      </c>
      <c r="E116" s="328">
        <v>1</v>
      </c>
      <c r="F116" s="328">
        <v>15</v>
      </c>
      <c r="G116" s="328">
        <v>20.605</v>
      </c>
    </row>
    <row r="117" spans="1:7" s="258" customFormat="1">
      <c r="A117" s="352">
        <v>5</v>
      </c>
      <c r="B117" s="366" t="s">
        <v>230</v>
      </c>
      <c r="C117" s="354">
        <v>2022</v>
      </c>
      <c r="D117" s="327">
        <v>0.4</v>
      </c>
      <c r="E117" s="328">
        <v>1</v>
      </c>
      <c r="F117" s="328">
        <v>15</v>
      </c>
      <c r="G117" s="328">
        <v>20.605</v>
      </c>
    </row>
    <row r="118" spans="1:7" s="258" customFormat="1" ht="30">
      <c r="A118" s="352">
        <v>6</v>
      </c>
      <c r="B118" s="366" t="s">
        <v>250</v>
      </c>
      <c r="C118" s="354">
        <v>2022</v>
      </c>
      <c r="D118" s="327">
        <v>0.4</v>
      </c>
      <c r="E118" s="328">
        <v>1</v>
      </c>
      <c r="F118" s="328">
        <v>15</v>
      </c>
      <c r="G118" s="328">
        <v>20.605</v>
      </c>
    </row>
    <row r="119" spans="1:7" s="258" customFormat="1" ht="30">
      <c r="A119" s="352">
        <v>7</v>
      </c>
      <c r="B119" s="366" t="s">
        <v>251</v>
      </c>
      <c r="C119" s="354">
        <v>2022</v>
      </c>
      <c r="D119" s="327">
        <v>0.4</v>
      </c>
      <c r="E119" s="328">
        <v>1</v>
      </c>
      <c r="F119" s="328">
        <v>15</v>
      </c>
      <c r="G119" s="328">
        <v>20.605</v>
      </c>
    </row>
    <row r="120" spans="1:7" s="258" customFormat="1" ht="30">
      <c r="A120" s="352">
        <v>8</v>
      </c>
      <c r="B120" s="366" t="s">
        <v>252</v>
      </c>
      <c r="C120" s="354">
        <v>2022</v>
      </c>
      <c r="D120" s="327">
        <v>0.4</v>
      </c>
      <c r="E120" s="328">
        <v>1</v>
      </c>
      <c r="F120" s="328">
        <v>15</v>
      </c>
      <c r="G120" s="328">
        <v>20.605</v>
      </c>
    </row>
    <row r="121" spans="1:7" s="258" customFormat="1" ht="30">
      <c r="A121" s="352">
        <v>9</v>
      </c>
      <c r="B121" s="366" t="s">
        <v>253</v>
      </c>
      <c r="C121" s="354">
        <v>2022</v>
      </c>
      <c r="D121" s="327">
        <v>0.4</v>
      </c>
      <c r="E121" s="328">
        <v>1</v>
      </c>
      <c r="F121" s="328">
        <v>15</v>
      </c>
      <c r="G121" s="328">
        <v>20.605</v>
      </c>
    </row>
    <row r="122" spans="1:7" s="258" customFormat="1" ht="30">
      <c r="A122" s="352">
        <v>10</v>
      </c>
      <c r="B122" s="366" t="s">
        <v>254</v>
      </c>
      <c r="C122" s="354">
        <v>2022</v>
      </c>
      <c r="D122" s="327">
        <v>0.4</v>
      </c>
      <c r="E122" s="328">
        <v>1</v>
      </c>
      <c r="F122" s="328">
        <v>15</v>
      </c>
      <c r="G122" s="328">
        <v>20.605</v>
      </c>
    </row>
    <row r="123" spans="1:7" s="258" customFormat="1" ht="30">
      <c r="A123" s="352">
        <v>11</v>
      </c>
      <c r="B123" s="366" t="s">
        <v>255</v>
      </c>
      <c r="C123" s="354">
        <v>2022</v>
      </c>
      <c r="D123" s="327">
        <v>0.4</v>
      </c>
      <c r="E123" s="328">
        <v>1</v>
      </c>
      <c r="F123" s="328">
        <v>15</v>
      </c>
      <c r="G123" s="328">
        <v>20.605</v>
      </c>
    </row>
    <row r="124" spans="1:7" s="258" customFormat="1" ht="30">
      <c r="A124" s="352">
        <v>12</v>
      </c>
      <c r="B124" s="366" t="s">
        <v>256</v>
      </c>
      <c r="C124" s="354">
        <v>2022</v>
      </c>
      <c r="D124" s="327">
        <v>0.4</v>
      </c>
      <c r="E124" s="328">
        <v>1</v>
      </c>
      <c r="F124" s="328">
        <v>15</v>
      </c>
      <c r="G124" s="328">
        <v>20.605</v>
      </c>
    </row>
    <row r="125" spans="1:7" s="258" customFormat="1">
      <c r="A125" s="352">
        <v>13</v>
      </c>
      <c r="B125" s="366" t="s">
        <v>257</v>
      </c>
      <c r="C125" s="354">
        <v>2022</v>
      </c>
      <c r="D125" s="327">
        <v>0.4</v>
      </c>
      <c r="E125" s="328">
        <v>1</v>
      </c>
      <c r="F125" s="328">
        <v>15</v>
      </c>
      <c r="G125" s="328">
        <v>20.605</v>
      </c>
    </row>
    <row r="126" spans="1:7" s="258" customFormat="1" ht="30">
      <c r="A126" s="352">
        <v>14</v>
      </c>
      <c r="B126" s="366" t="s">
        <v>258</v>
      </c>
      <c r="C126" s="354">
        <v>2022</v>
      </c>
      <c r="D126" s="327">
        <v>0.4</v>
      </c>
      <c r="E126" s="328">
        <v>1</v>
      </c>
      <c r="F126" s="328">
        <v>15</v>
      </c>
      <c r="G126" s="328">
        <v>20.605</v>
      </c>
    </row>
    <row r="127" spans="1:7" s="258" customFormat="1" ht="30">
      <c r="A127" s="352">
        <v>15</v>
      </c>
      <c r="B127" s="366" t="s">
        <v>259</v>
      </c>
      <c r="C127" s="354">
        <v>2022</v>
      </c>
      <c r="D127" s="327">
        <v>0.4</v>
      </c>
      <c r="E127" s="328">
        <v>1</v>
      </c>
      <c r="F127" s="328">
        <v>15</v>
      </c>
      <c r="G127" s="328">
        <v>20.605</v>
      </c>
    </row>
    <row r="128" spans="1:7" s="258" customFormat="1" ht="30" customHeight="1">
      <c r="A128" s="352">
        <v>16</v>
      </c>
      <c r="B128" s="366" t="s">
        <v>260</v>
      </c>
      <c r="C128" s="354">
        <v>2022</v>
      </c>
      <c r="D128" s="327">
        <v>0.4</v>
      </c>
      <c r="E128" s="328">
        <v>1</v>
      </c>
      <c r="F128" s="328">
        <v>15</v>
      </c>
      <c r="G128" s="328">
        <v>20.605</v>
      </c>
    </row>
    <row r="129" spans="1:7" s="44" customFormat="1" ht="30">
      <c r="A129" s="352">
        <v>17</v>
      </c>
      <c r="B129" s="366" t="s">
        <v>261</v>
      </c>
      <c r="C129" s="354">
        <v>2022</v>
      </c>
      <c r="D129" s="327">
        <v>0.4</v>
      </c>
      <c r="E129" s="328">
        <v>1</v>
      </c>
      <c r="F129" s="328">
        <v>15</v>
      </c>
      <c r="G129" s="328">
        <v>20.605</v>
      </c>
    </row>
    <row r="130" spans="1:7" s="44" customFormat="1" ht="30">
      <c r="A130" s="352">
        <v>18</v>
      </c>
      <c r="B130" s="366" t="s">
        <v>262</v>
      </c>
      <c r="C130" s="354">
        <v>2022</v>
      </c>
      <c r="D130" s="327">
        <v>0.4</v>
      </c>
      <c r="E130" s="328">
        <v>1</v>
      </c>
      <c r="F130" s="328">
        <v>15</v>
      </c>
      <c r="G130" s="328">
        <v>20.605</v>
      </c>
    </row>
    <row r="131" spans="1:7" s="44" customFormat="1">
      <c r="A131" s="352">
        <v>19</v>
      </c>
      <c r="B131" s="366" t="s">
        <v>263</v>
      </c>
      <c r="C131" s="354">
        <v>2022</v>
      </c>
      <c r="D131" s="327">
        <v>0.4</v>
      </c>
      <c r="E131" s="328">
        <v>1</v>
      </c>
      <c r="F131" s="328">
        <v>15</v>
      </c>
      <c r="G131" s="328">
        <v>20.605</v>
      </c>
    </row>
    <row r="132" spans="1:7" s="44" customFormat="1" ht="30">
      <c r="A132" s="352">
        <v>20</v>
      </c>
      <c r="B132" s="366" t="s">
        <v>264</v>
      </c>
      <c r="C132" s="354">
        <v>2022</v>
      </c>
      <c r="D132" s="327">
        <v>0.4</v>
      </c>
      <c r="E132" s="328">
        <v>1</v>
      </c>
      <c r="F132" s="328">
        <v>15</v>
      </c>
      <c r="G132" s="328">
        <v>20.605</v>
      </c>
    </row>
    <row r="133" spans="1:7" s="44" customFormat="1" ht="30">
      <c r="A133" s="352">
        <v>21</v>
      </c>
      <c r="B133" s="366" t="s">
        <v>265</v>
      </c>
      <c r="C133" s="354">
        <v>2022</v>
      </c>
      <c r="D133" s="327">
        <v>0.4</v>
      </c>
      <c r="E133" s="328">
        <v>1</v>
      </c>
      <c r="F133" s="328">
        <v>15</v>
      </c>
      <c r="G133" s="328">
        <v>20.605</v>
      </c>
    </row>
    <row r="134" spans="1:7" s="44" customFormat="1" ht="30">
      <c r="A134" s="352">
        <v>22</v>
      </c>
      <c r="B134" s="366" t="s">
        <v>266</v>
      </c>
      <c r="C134" s="354">
        <v>2022</v>
      </c>
      <c r="D134" s="327">
        <v>0.4</v>
      </c>
      <c r="E134" s="328">
        <v>1</v>
      </c>
      <c r="F134" s="328">
        <v>15</v>
      </c>
      <c r="G134" s="328">
        <v>20.605</v>
      </c>
    </row>
    <row r="135" spans="1:7" s="44" customFormat="1" ht="30">
      <c r="A135" s="352">
        <v>23</v>
      </c>
      <c r="B135" s="366" t="s">
        <v>267</v>
      </c>
      <c r="C135" s="354">
        <v>2022</v>
      </c>
      <c r="D135" s="327">
        <v>0.4</v>
      </c>
      <c r="E135" s="328">
        <v>1</v>
      </c>
      <c r="F135" s="328">
        <v>15</v>
      </c>
      <c r="G135" s="328">
        <v>20.605</v>
      </c>
    </row>
    <row r="136" spans="1:7" s="44" customFormat="1" ht="30">
      <c r="A136" s="352">
        <v>24</v>
      </c>
      <c r="B136" s="366" t="s">
        <v>268</v>
      </c>
      <c r="C136" s="354">
        <v>2022</v>
      </c>
      <c r="D136" s="327">
        <v>0.4</v>
      </c>
      <c r="E136" s="328">
        <v>1</v>
      </c>
      <c r="F136" s="328">
        <v>15</v>
      </c>
      <c r="G136" s="328">
        <v>20.605</v>
      </c>
    </row>
    <row r="137" spans="1:7" s="44" customFormat="1" ht="30">
      <c r="A137" s="352">
        <v>25</v>
      </c>
      <c r="B137" s="366" t="s">
        <v>269</v>
      </c>
      <c r="C137" s="354">
        <v>2022</v>
      </c>
      <c r="D137" s="327">
        <v>0.4</v>
      </c>
      <c r="E137" s="328">
        <v>1</v>
      </c>
      <c r="F137" s="328">
        <v>15</v>
      </c>
      <c r="G137" s="328">
        <v>20.605</v>
      </c>
    </row>
    <row r="138" spans="1:7" s="44" customFormat="1" ht="30">
      <c r="A138" s="352">
        <v>26</v>
      </c>
      <c r="B138" s="366" t="s">
        <v>270</v>
      </c>
      <c r="C138" s="354">
        <v>2022</v>
      </c>
      <c r="D138" s="327">
        <v>0.4</v>
      </c>
      <c r="E138" s="328">
        <v>1</v>
      </c>
      <c r="F138" s="328">
        <v>15</v>
      </c>
      <c r="G138" s="328">
        <v>20.605</v>
      </c>
    </row>
    <row r="139" spans="1:7" s="44" customFormat="1" ht="30">
      <c r="A139" s="352">
        <v>27</v>
      </c>
      <c r="B139" s="366" t="s">
        <v>271</v>
      </c>
      <c r="C139" s="354">
        <v>2022</v>
      </c>
      <c r="D139" s="327">
        <v>0.4</v>
      </c>
      <c r="E139" s="328">
        <v>1</v>
      </c>
      <c r="F139" s="328">
        <v>15</v>
      </c>
      <c r="G139" s="328">
        <v>20.605</v>
      </c>
    </row>
    <row r="140" spans="1:7" s="44" customFormat="1" ht="30">
      <c r="A140" s="352">
        <v>28</v>
      </c>
      <c r="B140" s="366" t="s">
        <v>272</v>
      </c>
      <c r="C140" s="354">
        <v>2022</v>
      </c>
      <c r="D140" s="327">
        <v>0.4</v>
      </c>
      <c r="E140" s="328">
        <v>1</v>
      </c>
      <c r="F140" s="328">
        <v>15</v>
      </c>
      <c r="G140" s="328">
        <v>20.605</v>
      </c>
    </row>
    <row r="141" spans="1:7" s="44" customFormat="1" ht="30">
      <c r="A141" s="352">
        <v>29</v>
      </c>
      <c r="B141" s="366" t="s">
        <v>273</v>
      </c>
      <c r="C141" s="354">
        <v>2022</v>
      </c>
      <c r="D141" s="327">
        <v>0.4</v>
      </c>
      <c r="E141" s="328">
        <v>1</v>
      </c>
      <c r="F141" s="328">
        <v>15</v>
      </c>
      <c r="G141" s="328">
        <v>22.155999999999999</v>
      </c>
    </row>
    <row r="142" spans="1:7" s="44" customFormat="1" ht="30">
      <c r="A142" s="352">
        <v>30</v>
      </c>
      <c r="B142" s="366" t="s">
        <v>274</v>
      </c>
      <c r="C142" s="354">
        <v>2022</v>
      </c>
      <c r="D142" s="327">
        <v>0.4</v>
      </c>
      <c r="E142" s="328">
        <v>1</v>
      </c>
      <c r="F142" s="328">
        <v>15</v>
      </c>
      <c r="G142" s="328">
        <v>22.155999999999999</v>
      </c>
    </row>
    <row r="143" spans="1:7" s="44" customFormat="1" ht="30">
      <c r="A143" s="352">
        <v>31</v>
      </c>
      <c r="B143" s="366" t="s">
        <v>275</v>
      </c>
      <c r="C143" s="354">
        <v>2022</v>
      </c>
      <c r="D143" s="327">
        <v>0.4</v>
      </c>
      <c r="E143" s="328">
        <v>1</v>
      </c>
      <c r="F143" s="328">
        <v>15</v>
      </c>
      <c r="G143" s="328">
        <v>22.155999999999999</v>
      </c>
    </row>
    <row r="144" spans="1:7" s="350" customFormat="1" ht="30">
      <c r="A144" s="352">
        <v>32</v>
      </c>
      <c r="B144" s="366" t="s">
        <v>276</v>
      </c>
      <c r="C144" s="354">
        <v>2022</v>
      </c>
      <c r="D144" s="327">
        <v>0.4</v>
      </c>
      <c r="E144" s="328">
        <v>1</v>
      </c>
      <c r="F144" s="328">
        <v>15</v>
      </c>
      <c r="G144" s="328">
        <v>22.155999999999999</v>
      </c>
    </row>
    <row r="145" spans="1:7" s="350" customFormat="1" ht="45">
      <c r="A145" s="352">
        <v>33</v>
      </c>
      <c r="B145" s="366" t="s">
        <v>277</v>
      </c>
      <c r="C145" s="354">
        <v>2022</v>
      </c>
      <c r="D145" s="327">
        <v>0.4</v>
      </c>
      <c r="E145" s="328">
        <v>1</v>
      </c>
      <c r="F145" s="328">
        <v>15</v>
      </c>
      <c r="G145" s="328">
        <v>22.155999999999999</v>
      </c>
    </row>
    <row r="146" spans="1:7" s="44" customFormat="1" ht="30">
      <c r="A146" s="352">
        <v>34</v>
      </c>
      <c r="B146" s="366" t="s">
        <v>278</v>
      </c>
      <c r="C146" s="354">
        <v>2022</v>
      </c>
      <c r="D146" s="327">
        <v>0.4</v>
      </c>
      <c r="E146" s="328">
        <v>1</v>
      </c>
      <c r="F146" s="328">
        <v>15</v>
      </c>
      <c r="G146" s="328">
        <v>22.155999999999999</v>
      </c>
    </row>
    <row r="147" spans="1:7" s="44" customFormat="1" ht="30">
      <c r="A147" s="352">
        <v>35</v>
      </c>
      <c r="B147" s="366" t="s">
        <v>279</v>
      </c>
      <c r="C147" s="354">
        <v>2022</v>
      </c>
      <c r="D147" s="327">
        <v>0.4</v>
      </c>
      <c r="E147" s="328">
        <v>1</v>
      </c>
      <c r="F147" s="328">
        <v>15</v>
      </c>
      <c r="G147" s="328">
        <v>22.155999999999999</v>
      </c>
    </row>
    <row r="148" spans="1:7" s="44" customFormat="1" ht="30">
      <c r="A148" s="352">
        <v>36</v>
      </c>
      <c r="B148" s="366" t="s">
        <v>280</v>
      </c>
      <c r="C148" s="354">
        <v>2022</v>
      </c>
      <c r="D148" s="327">
        <v>0.4</v>
      </c>
      <c r="E148" s="328">
        <v>1</v>
      </c>
      <c r="F148" s="328">
        <v>15</v>
      </c>
      <c r="G148" s="328">
        <v>22.155999999999999</v>
      </c>
    </row>
    <row r="149" spans="1:7" s="44" customFormat="1" ht="30">
      <c r="A149" s="352">
        <v>37</v>
      </c>
      <c r="B149" s="366" t="s">
        <v>281</v>
      </c>
      <c r="C149" s="354">
        <v>2022</v>
      </c>
      <c r="D149" s="327">
        <v>0.4</v>
      </c>
      <c r="E149" s="328">
        <v>1</v>
      </c>
      <c r="F149" s="328">
        <v>15</v>
      </c>
      <c r="G149" s="328">
        <v>22.155999999999999</v>
      </c>
    </row>
    <row r="150" spans="1:7" s="44" customFormat="1" ht="30">
      <c r="A150" s="352">
        <v>38</v>
      </c>
      <c r="B150" s="366" t="s">
        <v>282</v>
      </c>
      <c r="C150" s="354">
        <v>2022</v>
      </c>
      <c r="D150" s="327">
        <v>0.4</v>
      </c>
      <c r="E150" s="328">
        <v>1</v>
      </c>
      <c r="F150" s="328">
        <v>15</v>
      </c>
      <c r="G150" s="328">
        <v>22.155999999999999</v>
      </c>
    </row>
    <row r="151" spans="1:7" s="44" customFormat="1" ht="30">
      <c r="A151" s="352">
        <v>39</v>
      </c>
      <c r="B151" s="366" t="s">
        <v>283</v>
      </c>
      <c r="C151" s="354">
        <v>2022</v>
      </c>
      <c r="D151" s="327">
        <v>0.4</v>
      </c>
      <c r="E151" s="328">
        <v>1</v>
      </c>
      <c r="F151" s="328">
        <v>15</v>
      </c>
      <c r="G151" s="328">
        <v>33.816000000000003</v>
      </c>
    </row>
    <row r="152" spans="1:7" s="44" customFormat="1" ht="30">
      <c r="A152" s="352">
        <v>40</v>
      </c>
      <c r="B152" s="366" t="s">
        <v>284</v>
      </c>
      <c r="C152" s="354">
        <v>2022</v>
      </c>
      <c r="D152" s="327">
        <v>0.4</v>
      </c>
      <c r="E152" s="328">
        <v>1</v>
      </c>
      <c r="F152" s="328">
        <v>15</v>
      </c>
      <c r="G152" s="328">
        <v>33.816000000000003</v>
      </c>
    </row>
    <row r="153" spans="1:7" s="353" customFormat="1" ht="30">
      <c r="A153" s="352">
        <v>41</v>
      </c>
      <c r="B153" s="366" t="s">
        <v>218</v>
      </c>
      <c r="C153" s="354">
        <v>2022</v>
      </c>
      <c r="D153" s="327">
        <v>0.4</v>
      </c>
      <c r="E153" s="328">
        <v>1</v>
      </c>
      <c r="F153" s="328">
        <v>15</v>
      </c>
      <c r="G153" s="328">
        <v>36.131999999999998</v>
      </c>
    </row>
    <row r="154" spans="1:7" s="44" customFormat="1" ht="30">
      <c r="A154" s="352">
        <v>42</v>
      </c>
      <c r="B154" s="366" t="s">
        <v>285</v>
      </c>
      <c r="C154" s="354">
        <v>2022</v>
      </c>
      <c r="D154" s="327">
        <v>0.4</v>
      </c>
      <c r="E154" s="328">
        <v>1</v>
      </c>
      <c r="F154" s="328">
        <v>15</v>
      </c>
      <c r="G154" s="328">
        <v>36.131999999999998</v>
      </c>
    </row>
    <row r="155" spans="1:7" s="44" customFormat="1" ht="30">
      <c r="A155" s="352">
        <v>43</v>
      </c>
      <c r="B155" s="366" t="s">
        <v>286</v>
      </c>
      <c r="C155" s="354">
        <v>2022</v>
      </c>
      <c r="D155" s="327">
        <v>0.4</v>
      </c>
      <c r="E155" s="328">
        <v>1</v>
      </c>
      <c r="F155" s="328">
        <v>15</v>
      </c>
      <c r="G155" s="328">
        <v>36.131999999999998</v>
      </c>
    </row>
    <row r="156" spans="1:7" s="350" customFormat="1" ht="30">
      <c r="A156" s="352">
        <v>44</v>
      </c>
      <c r="B156" s="366" t="s">
        <v>219</v>
      </c>
      <c r="C156" s="354">
        <v>2022</v>
      </c>
      <c r="D156" s="327">
        <v>0.4</v>
      </c>
      <c r="E156" s="328">
        <v>1</v>
      </c>
      <c r="F156" s="328">
        <v>15</v>
      </c>
      <c r="G156" s="328">
        <v>33.816000000000003</v>
      </c>
    </row>
    <row r="157" spans="1:7" s="44" customFormat="1" ht="30">
      <c r="A157" s="352">
        <v>45</v>
      </c>
      <c r="B157" s="367" t="s">
        <v>287</v>
      </c>
      <c r="C157" s="354">
        <v>2022</v>
      </c>
      <c r="D157" s="327">
        <v>0.4</v>
      </c>
      <c r="E157" s="328">
        <v>1</v>
      </c>
      <c r="F157" s="328">
        <v>15</v>
      </c>
      <c r="G157" s="328">
        <v>33.816000000000003</v>
      </c>
    </row>
    <row r="158" spans="1:7" s="44" customFormat="1" ht="30">
      <c r="A158" s="352">
        <v>46</v>
      </c>
      <c r="B158" s="367" t="s">
        <v>288</v>
      </c>
      <c r="C158" s="354">
        <v>2022</v>
      </c>
      <c r="D158" s="327">
        <v>0.4</v>
      </c>
      <c r="E158" s="328">
        <v>1</v>
      </c>
      <c r="F158" s="328">
        <v>15</v>
      </c>
      <c r="G158" s="328">
        <v>33.816000000000003</v>
      </c>
    </row>
    <row r="159" spans="1:7" s="44" customFormat="1" ht="30">
      <c r="A159" s="352">
        <v>47</v>
      </c>
      <c r="B159" s="367" t="s">
        <v>289</v>
      </c>
      <c r="C159" s="354">
        <v>2022</v>
      </c>
      <c r="D159" s="327">
        <v>0.4</v>
      </c>
      <c r="E159" s="328">
        <v>1</v>
      </c>
      <c r="F159" s="328">
        <v>15</v>
      </c>
      <c r="G159" s="328">
        <v>33.816000000000003</v>
      </c>
    </row>
    <row r="160" spans="1:7" s="44" customFormat="1" ht="30">
      <c r="A160" s="352">
        <v>48</v>
      </c>
      <c r="B160" s="367" t="s">
        <v>290</v>
      </c>
      <c r="C160" s="354">
        <v>2022</v>
      </c>
      <c r="D160" s="327">
        <v>0.4</v>
      </c>
      <c r="E160" s="328">
        <v>1</v>
      </c>
      <c r="F160" s="328">
        <v>15</v>
      </c>
      <c r="G160" s="328">
        <v>33.816000000000003</v>
      </c>
    </row>
    <row r="161" spans="1:7" s="44" customFormat="1" ht="30">
      <c r="A161" s="352">
        <v>49</v>
      </c>
      <c r="B161" s="367" t="s">
        <v>291</v>
      </c>
      <c r="C161" s="354">
        <v>2022</v>
      </c>
      <c r="D161" s="327">
        <v>0.4</v>
      </c>
      <c r="E161" s="328">
        <v>1</v>
      </c>
      <c r="F161" s="328">
        <v>15</v>
      </c>
      <c r="G161" s="328">
        <v>33.816000000000003</v>
      </c>
    </row>
    <row r="162" spans="1:7" s="44" customFormat="1" ht="30">
      <c r="A162" s="352">
        <v>50</v>
      </c>
      <c r="B162" s="367" t="s">
        <v>292</v>
      </c>
      <c r="C162" s="354">
        <v>2022</v>
      </c>
      <c r="D162" s="327">
        <v>0.4</v>
      </c>
      <c r="E162" s="328">
        <v>1</v>
      </c>
      <c r="F162" s="328">
        <v>15</v>
      </c>
      <c r="G162" s="328">
        <v>33.816000000000003</v>
      </c>
    </row>
    <row r="163" spans="1:7" s="44" customFormat="1" ht="30">
      <c r="A163" s="352">
        <v>51</v>
      </c>
      <c r="B163" s="367" t="s">
        <v>293</v>
      </c>
      <c r="C163" s="354">
        <v>2022</v>
      </c>
      <c r="D163" s="327">
        <v>0.4</v>
      </c>
      <c r="E163" s="328">
        <v>1</v>
      </c>
      <c r="F163" s="328">
        <v>15</v>
      </c>
      <c r="G163" s="328">
        <v>33.816000000000003</v>
      </c>
    </row>
    <row r="164" spans="1:7" s="44" customFormat="1" ht="30">
      <c r="A164" s="352">
        <v>52</v>
      </c>
      <c r="B164" s="367" t="s">
        <v>294</v>
      </c>
      <c r="C164" s="354">
        <v>2022</v>
      </c>
      <c r="D164" s="327">
        <v>0.4</v>
      </c>
      <c r="E164" s="328">
        <v>1</v>
      </c>
      <c r="F164" s="328">
        <v>15</v>
      </c>
      <c r="G164" s="328">
        <v>33.816000000000003</v>
      </c>
    </row>
    <row r="165" spans="1:7" s="44" customFormat="1" ht="30">
      <c r="A165" s="352">
        <v>53</v>
      </c>
      <c r="B165" s="367" t="s">
        <v>295</v>
      </c>
      <c r="C165" s="354">
        <v>2022</v>
      </c>
      <c r="D165" s="327">
        <v>0.4</v>
      </c>
      <c r="E165" s="328">
        <v>1</v>
      </c>
      <c r="F165" s="328">
        <v>15</v>
      </c>
      <c r="G165" s="328">
        <v>33.816000000000003</v>
      </c>
    </row>
    <row r="166" spans="1:7" s="44" customFormat="1" ht="45">
      <c r="A166" s="352">
        <v>54</v>
      </c>
      <c r="B166" s="367" t="s">
        <v>296</v>
      </c>
      <c r="C166" s="354">
        <v>2022</v>
      </c>
      <c r="D166" s="327">
        <v>0.4</v>
      </c>
      <c r="E166" s="328">
        <v>1</v>
      </c>
      <c r="F166" s="328">
        <v>15</v>
      </c>
      <c r="G166" s="328">
        <v>33.816000000000003</v>
      </c>
    </row>
    <row r="167" spans="1:7" s="44" customFormat="1" ht="30">
      <c r="A167" s="352">
        <v>55</v>
      </c>
      <c r="B167" s="367" t="s">
        <v>297</v>
      </c>
      <c r="C167" s="354">
        <v>2022</v>
      </c>
      <c r="D167" s="327">
        <v>0.4</v>
      </c>
      <c r="E167" s="328">
        <v>1</v>
      </c>
      <c r="F167" s="328">
        <v>15</v>
      </c>
      <c r="G167" s="328">
        <v>33.816000000000003</v>
      </c>
    </row>
    <row r="168" spans="1:7" s="44" customFormat="1" ht="30">
      <c r="A168" s="352">
        <v>56</v>
      </c>
      <c r="B168" s="367" t="s">
        <v>298</v>
      </c>
      <c r="C168" s="354">
        <v>2022</v>
      </c>
      <c r="D168" s="327">
        <v>0.4</v>
      </c>
      <c r="E168" s="328">
        <v>1</v>
      </c>
      <c r="F168" s="328">
        <v>15</v>
      </c>
      <c r="G168" s="328">
        <v>33.816000000000003</v>
      </c>
    </row>
    <row r="169" spans="1:7" s="44" customFormat="1" ht="30">
      <c r="A169" s="352">
        <v>57</v>
      </c>
      <c r="B169" s="367" t="s">
        <v>299</v>
      </c>
      <c r="C169" s="354">
        <v>2022</v>
      </c>
      <c r="D169" s="327">
        <v>0.4</v>
      </c>
      <c r="E169" s="328">
        <v>1</v>
      </c>
      <c r="F169" s="328">
        <v>15</v>
      </c>
      <c r="G169" s="328">
        <v>33.816000000000003</v>
      </c>
    </row>
    <row r="170" spans="1:7" s="44" customFormat="1" ht="15" customHeight="1">
      <c r="A170" s="352">
        <v>58</v>
      </c>
      <c r="B170" s="367" t="s">
        <v>300</v>
      </c>
      <c r="C170" s="354">
        <v>2022</v>
      </c>
      <c r="D170" s="327">
        <v>0.4</v>
      </c>
      <c r="E170" s="328">
        <v>1</v>
      </c>
      <c r="F170" s="328">
        <v>15</v>
      </c>
      <c r="G170" s="328">
        <v>33.816000000000003</v>
      </c>
    </row>
    <row r="171" spans="1:7" s="44" customFormat="1" ht="30">
      <c r="A171" s="352">
        <v>59</v>
      </c>
      <c r="B171" s="367" t="s">
        <v>220</v>
      </c>
      <c r="C171" s="354">
        <v>2022</v>
      </c>
      <c r="D171" s="327">
        <v>0.4</v>
      </c>
      <c r="E171" s="328">
        <v>1</v>
      </c>
      <c r="F171" s="328">
        <v>15</v>
      </c>
      <c r="G171" s="328">
        <v>33.816000000000003</v>
      </c>
    </row>
    <row r="172" spans="1:7" s="44" customFormat="1" ht="60">
      <c r="A172" s="352">
        <v>60</v>
      </c>
      <c r="B172" s="367" t="s">
        <v>301</v>
      </c>
      <c r="C172" s="354">
        <v>2022</v>
      </c>
      <c r="D172" s="327">
        <v>0.4</v>
      </c>
      <c r="E172" s="328">
        <v>1</v>
      </c>
      <c r="F172" s="328">
        <v>15</v>
      </c>
      <c r="G172" s="328">
        <v>33.816000000000003</v>
      </c>
    </row>
    <row r="173" spans="1:7" s="44" customFormat="1" ht="90">
      <c r="A173" s="352">
        <v>61</v>
      </c>
      <c r="B173" s="367" t="s">
        <v>221</v>
      </c>
      <c r="C173" s="354">
        <v>2022</v>
      </c>
      <c r="D173" s="327">
        <v>0.4</v>
      </c>
      <c r="E173" s="328">
        <v>1</v>
      </c>
      <c r="F173" s="328">
        <v>15</v>
      </c>
      <c r="G173" s="328">
        <v>33.816000000000003</v>
      </c>
    </row>
    <row r="174" spans="1:7" s="44" customFormat="1" ht="30">
      <c r="A174" s="352">
        <v>62</v>
      </c>
      <c r="B174" s="367" t="s">
        <v>302</v>
      </c>
      <c r="C174" s="354">
        <v>2022</v>
      </c>
      <c r="D174" s="327">
        <v>0.4</v>
      </c>
      <c r="E174" s="328">
        <v>1</v>
      </c>
      <c r="F174" s="328">
        <v>15</v>
      </c>
      <c r="G174" s="328">
        <v>33.816000000000003</v>
      </c>
    </row>
    <row r="175" spans="1:7" s="44" customFormat="1" ht="30">
      <c r="A175" s="352">
        <v>63</v>
      </c>
      <c r="B175" s="367" t="s">
        <v>303</v>
      </c>
      <c r="C175" s="354">
        <v>2022</v>
      </c>
      <c r="D175" s="327">
        <v>0.4</v>
      </c>
      <c r="E175" s="328">
        <v>1</v>
      </c>
      <c r="F175" s="328">
        <v>15</v>
      </c>
      <c r="G175" s="328">
        <v>33.816000000000003</v>
      </c>
    </row>
    <row r="176" spans="1:7" s="44" customFormat="1" ht="30">
      <c r="A176" s="352">
        <v>64</v>
      </c>
      <c r="B176" s="367" t="s">
        <v>304</v>
      </c>
      <c r="C176" s="354">
        <v>2022</v>
      </c>
      <c r="D176" s="327">
        <v>0.4</v>
      </c>
      <c r="E176" s="328">
        <v>1</v>
      </c>
      <c r="F176" s="328">
        <v>15</v>
      </c>
      <c r="G176" s="328">
        <v>33.816000000000003</v>
      </c>
    </row>
    <row r="177" spans="1:7" s="353" customFormat="1" ht="30">
      <c r="A177" s="352">
        <v>65</v>
      </c>
      <c r="B177" s="368" t="s">
        <v>305</v>
      </c>
      <c r="C177" s="354">
        <v>2022</v>
      </c>
      <c r="D177" s="327">
        <v>0.4</v>
      </c>
      <c r="E177" s="328">
        <v>1</v>
      </c>
      <c r="F177" s="328">
        <v>15</v>
      </c>
      <c r="G177" s="328">
        <v>33.816000000000003</v>
      </c>
    </row>
    <row r="178" spans="1:7" s="44" customFormat="1" ht="30">
      <c r="A178" s="352">
        <v>66</v>
      </c>
      <c r="B178" s="367" t="s">
        <v>222</v>
      </c>
      <c r="C178" s="354">
        <v>2022</v>
      </c>
      <c r="D178" s="327">
        <v>0.4</v>
      </c>
      <c r="E178" s="328">
        <v>1</v>
      </c>
      <c r="F178" s="328">
        <v>15</v>
      </c>
      <c r="G178" s="328">
        <v>33.816000000000003</v>
      </c>
    </row>
    <row r="179" spans="1:7" s="44" customFormat="1" ht="30">
      <c r="A179" s="352">
        <v>67</v>
      </c>
      <c r="B179" s="367" t="s">
        <v>306</v>
      </c>
      <c r="C179" s="354">
        <v>2022</v>
      </c>
      <c r="D179" s="327">
        <v>0.4</v>
      </c>
      <c r="E179" s="328">
        <v>1</v>
      </c>
      <c r="F179" s="328">
        <v>15</v>
      </c>
      <c r="G179" s="328">
        <v>33.816000000000003</v>
      </c>
    </row>
    <row r="180" spans="1:7" s="44" customFormat="1" ht="30">
      <c r="A180" s="352">
        <v>68</v>
      </c>
      <c r="B180" s="367" t="s">
        <v>307</v>
      </c>
      <c r="C180" s="354">
        <v>2022</v>
      </c>
      <c r="D180" s="327">
        <v>0.4</v>
      </c>
      <c r="E180" s="328">
        <v>1</v>
      </c>
      <c r="F180" s="328">
        <v>15</v>
      </c>
      <c r="G180" s="328">
        <v>33.816000000000003</v>
      </c>
    </row>
    <row r="181" spans="1:7" s="44" customFormat="1" ht="30">
      <c r="A181" s="352">
        <v>69</v>
      </c>
      <c r="B181" s="367" t="s">
        <v>308</v>
      </c>
      <c r="C181" s="354">
        <v>2022</v>
      </c>
      <c r="D181" s="327">
        <v>0.4</v>
      </c>
      <c r="E181" s="328">
        <v>1</v>
      </c>
      <c r="F181" s="328">
        <v>15</v>
      </c>
      <c r="G181" s="328">
        <v>33.816000000000003</v>
      </c>
    </row>
    <row r="182" spans="1:7" s="44" customFormat="1" ht="30">
      <c r="A182" s="352">
        <v>70</v>
      </c>
      <c r="B182" s="367" t="s">
        <v>309</v>
      </c>
      <c r="C182" s="354">
        <v>2022</v>
      </c>
      <c r="D182" s="327">
        <v>0.4</v>
      </c>
      <c r="E182" s="328">
        <v>1</v>
      </c>
      <c r="F182" s="328">
        <v>15</v>
      </c>
      <c r="G182" s="328">
        <v>33.816000000000003</v>
      </c>
    </row>
    <row r="183" spans="1:7" s="44" customFormat="1" ht="30">
      <c r="A183" s="352">
        <v>71</v>
      </c>
      <c r="B183" s="367" t="s">
        <v>310</v>
      </c>
      <c r="C183" s="354">
        <v>2022</v>
      </c>
      <c r="D183" s="327">
        <v>0.4</v>
      </c>
      <c r="E183" s="328">
        <v>1</v>
      </c>
      <c r="F183" s="328">
        <v>15</v>
      </c>
      <c r="G183" s="328">
        <v>33.816000000000003</v>
      </c>
    </row>
    <row r="184" spans="1:7" s="44" customFormat="1" ht="30">
      <c r="A184" s="352">
        <v>72</v>
      </c>
      <c r="B184" s="367" t="s">
        <v>311</v>
      </c>
      <c r="C184" s="354">
        <v>2022</v>
      </c>
      <c r="D184" s="327">
        <v>0.4</v>
      </c>
      <c r="E184" s="328">
        <v>1</v>
      </c>
      <c r="F184" s="328">
        <v>15</v>
      </c>
      <c r="G184" s="328">
        <v>33.816000000000003</v>
      </c>
    </row>
    <row r="185" spans="1:7" s="44" customFormat="1" ht="30">
      <c r="A185" s="352">
        <v>73</v>
      </c>
      <c r="B185" s="367" t="s">
        <v>312</v>
      </c>
      <c r="C185" s="354">
        <v>2022</v>
      </c>
      <c r="D185" s="327">
        <v>0.4</v>
      </c>
      <c r="E185" s="328">
        <v>1</v>
      </c>
      <c r="F185" s="328">
        <v>15</v>
      </c>
      <c r="G185" s="328">
        <v>33.816000000000003</v>
      </c>
    </row>
    <row r="186" spans="1:7" s="44" customFormat="1" ht="30">
      <c r="A186" s="352">
        <v>74</v>
      </c>
      <c r="B186" s="367" t="s">
        <v>313</v>
      </c>
      <c r="C186" s="354">
        <v>2022</v>
      </c>
      <c r="D186" s="327">
        <v>0.4</v>
      </c>
      <c r="E186" s="328">
        <v>1</v>
      </c>
      <c r="F186" s="328">
        <v>15</v>
      </c>
      <c r="G186" s="328">
        <v>33.816000000000003</v>
      </c>
    </row>
    <row r="187" spans="1:7" s="350" customFormat="1" ht="45">
      <c r="A187" s="352">
        <v>75</v>
      </c>
      <c r="B187" s="367" t="s">
        <v>314</v>
      </c>
      <c r="C187" s="354">
        <v>2022</v>
      </c>
      <c r="D187" s="327">
        <v>0.4</v>
      </c>
      <c r="E187" s="328">
        <v>1</v>
      </c>
      <c r="F187" s="328">
        <v>15</v>
      </c>
      <c r="G187" s="328">
        <v>33.816000000000003</v>
      </c>
    </row>
    <row r="188" spans="1:7" s="44" customFormat="1" ht="30">
      <c r="A188" s="352">
        <v>76</v>
      </c>
      <c r="B188" s="367" t="s">
        <v>315</v>
      </c>
      <c r="C188" s="354">
        <v>2022</v>
      </c>
      <c r="D188" s="327">
        <v>0.4</v>
      </c>
      <c r="E188" s="328">
        <v>1</v>
      </c>
      <c r="F188" s="328">
        <v>15</v>
      </c>
      <c r="G188" s="328">
        <v>33.816000000000003</v>
      </c>
    </row>
    <row r="189" spans="1:7" s="44" customFormat="1" ht="30">
      <c r="A189" s="352">
        <v>77</v>
      </c>
      <c r="B189" s="367" t="s">
        <v>316</v>
      </c>
      <c r="C189" s="354">
        <v>2022</v>
      </c>
      <c r="D189" s="327">
        <v>0.4</v>
      </c>
      <c r="E189" s="328">
        <v>1</v>
      </c>
      <c r="F189" s="328">
        <v>15</v>
      </c>
      <c r="G189" s="328">
        <v>33.816000000000003</v>
      </c>
    </row>
    <row r="190" spans="1:7" s="44" customFormat="1" ht="30">
      <c r="A190" s="352">
        <v>78</v>
      </c>
      <c r="B190" s="367" t="s">
        <v>317</v>
      </c>
      <c r="C190" s="354">
        <v>2022</v>
      </c>
      <c r="D190" s="327">
        <v>0.4</v>
      </c>
      <c r="E190" s="328">
        <v>1</v>
      </c>
      <c r="F190" s="328">
        <v>15</v>
      </c>
      <c r="G190" s="328">
        <v>33.816000000000003</v>
      </c>
    </row>
    <row r="191" spans="1:7" s="44" customFormat="1" ht="30" customHeight="1">
      <c r="A191" s="352">
        <v>79</v>
      </c>
      <c r="B191" s="367" t="s">
        <v>318</v>
      </c>
      <c r="C191" s="354">
        <v>2022</v>
      </c>
      <c r="D191" s="327">
        <v>0.4</v>
      </c>
      <c r="E191" s="328">
        <v>1</v>
      </c>
      <c r="F191" s="328">
        <v>15</v>
      </c>
      <c r="G191" s="328">
        <v>33.816000000000003</v>
      </c>
    </row>
    <row r="192" spans="1:7" s="44" customFormat="1" ht="30">
      <c r="A192" s="352">
        <v>80</v>
      </c>
      <c r="B192" s="367" t="s">
        <v>319</v>
      </c>
      <c r="C192" s="354">
        <v>2022</v>
      </c>
      <c r="D192" s="327">
        <v>0.4</v>
      </c>
      <c r="E192" s="328">
        <v>1</v>
      </c>
      <c r="F192" s="328">
        <v>15</v>
      </c>
      <c r="G192" s="328">
        <v>33.816000000000003</v>
      </c>
    </row>
    <row r="193" spans="1:7" s="44" customFormat="1">
      <c r="A193" s="352">
        <v>81</v>
      </c>
      <c r="B193" s="367" t="s">
        <v>320</v>
      </c>
      <c r="C193" s="354">
        <v>2022</v>
      </c>
      <c r="D193" s="327">
        <v>0.4</v>
      </c>
      <c r="E193" s="328">
        <v>1</v>
      </c>
      <c r="F193" s="328">
        <v>15</v>
      </c>
      <c r="G193" s="328">
        <v>33.816000000000003</v>
      </c>
    </row>
    <row r="194" spans="1:7" s="44" customFormat="1" ht="30">
      <c r="A194" s="352">
        <v>82</v>
      </c>
      <c r="B194" s="367" t="s">
        <v>321</v>
      </c>
      <c r="C194" s="354">
        <v>2022</v>
      </c>
      <c r="D194" s="327">
        <v>0.4</v>
      </c>
      <c r="E194" s="328">
        <v>1</v>
      </c>
      <c r="F194" s="328">
        <v>15</v>
      </c>
      <c r="G194" s="328">
        <v>33.816000000000003</v>
      </c>
    </row>
    <row r="195" spans="1:7" s="44" customFormat="1" ht="30">
      <c r="A195" s="352">
        <v>83</v>
      </c>
      <c r="B195" s="367" t="s">
        <v>322</v>
      </c>
      <c r="C195" s="354">
        <v>2022</v>
      </c>
      <c r="D195" s="327">
        <v>0.4</v>
      </c>
      <c r="E195" s="328">
        <v>1</v>
      </c>
      <c r="F195" s="328">
        <v>15</v>
      </c>
      <c r="G195" s="328">
        <v>33.816000000000003</v>
      </c>
    </row>
    <row r="196" spans="1:7" s="44" customFormat="1" ht="30">
      <c r="A196" s="352">
        <v>84</v>
      </c>
      <c r="B196" s="367" t="s">
        <v>323</v>
      </c>
      <c r="C196" s="354">
        <v>2022</v>
      </c>
      <c r="D196" s="327">
        <v>0.4</v>
      </c>
      <c r="E196" s="328">
        <v>1</v>
      </c>
      <c r="F196" s="328">
        <v>15</v>
      </c>
      <c r="G196" s="328">
        <v>33.816000000000003</v>
      </c>
    </row>
    <row r="197" spans="1:7" s="44" customFormat="1" ht="30">
      <c r="A197" s="352">
        <v>85</v>
      </c>
      <c r="B197" s="367" t="s">
        <v>324</v>
      </c>
      <c r="C197" s="354">
        <v>2022</v>
      </c>
      <c r="D197" s="327">
        <v>0.4</v>
      </c>
      <c r="E197" s="328">
        <v>1</v>
      </c>
      <c r="F197" s="328">
        <v>15</v>
      </c>
      <c r="G197" s="328">
        <v>33.816000000000003</v>
      </c>
    </row>
    <row r="198" spans="1:7" s="44" customFormat="1" ht="30">
      <c r="A198" s="352">
        <v>86</v>
      </c>
      <c r="B198" s="367" t="s">
        <v>325</v>
      </c>
      <c r="C198" s="354">
        <v>2022</v>
      </c>
      <c r="D198" s="327">
        <v>0.4</v>
      </c>
      <c r="E198" s="328">
        <v>1</v>
      </c>
      <c r="F198" s="328">
        <v>15</v>
      </c>
      <c r="G198" s="328">
        <v>33.816000000000003</v>
      </c>
    </row>
    <row r="199" spans="1:7" s="44" customFormat="1" ht="30">
      <c r="A199" s="352">
        <v>87</v>
      </c>
      <c r="B199" s="367" t="s">
        <v>326</v>
      </c>
      <c r="C199" s="354">
        <v>2022</v>
      </c>
      <c r="D199" s="327">
        <v>0.4</v>
      </c>
      <c r="E199" s="328">
        <v>1</v>
      </c>
      <c r="F199" s="328">
        <v>15</v>
      </c>
      <c r="G199" s="328">
        <v>33.816000000000003</v>
      </c>
    </row>
    <row r="200" spans="1:7" s="44" customFormat="1" ht="30">
      <c r="A200" s="352">
        <v>88</v>
      </c>
      <c r="B200" s="367" t="s">
        <v>327</v>
      </c>
      <c r="C200" s="354">
        <v>2022</v>
      </c>
      <c r="D200" s="327">
        <v>0.4</v>
      </c>
      <c r="E200" s="328">
        <v>1</v>
      </c>
      <c r="F200" s="328">
        <v>15</v>
      </c>
      <c r="G200" s="328">
        <v>33.816000000000003</v>
      </c>
    </row>
    <row r="201" spans="1:7" s="44" customFormat="1" ht="30">
      <c r="A201" s="352">
        <v>89</v>
      </c>
      <c r="B201" s="367" t="s">
        <v>328</v>
      </c>
      <c r="C201" s="354">
        <v>2022</v>
      </c>
      <c r="D201" s="327">
        <v>0.4</v>
      </c>
      <c r="E201" s="328">
        <v>1</v>
      </c>
      <c r="F201" s="328">
        <v>15</v>
      </c>
      <c r="G201" s="328">
        <v>33.816000000000003</v>
      </c>
    </row>
    <row r="202" spans="1:7" s="44" customFormat="1" ht="30">
      <c r="A202" s="352">
        <v>90</v>
      </c>
      <c r="B202" s="367" t="s">
        <v>329</v>
      </c>
      <c r="C202" s="354">
        <v>2022</v>
      </c>
      <c r="D202" s="327">
        <v>0.4</v>
      </c>
      <c r="E202" s="328">
        <v>1</v>
      </c>
      <c r="F202" s="328">
        <v>15</v>
      </c>
      <c r="G202" s="328">
        <v>33.816000000000003</v>
      </c>
    </row>
    <row r="203" spans="1:7" s="44" customFormat="1" ht="30">
      <c r="A203" s="352">
        <v>91</v>
      </c>
      <c r="B203" s="367" t="s">
        <v>330</v>
      </c>
      <c r="C203" s="354">
        <v>2022</v>
      </c>
      <c r="D203" s="327">
        <v>0.4</v>
      </c>
      <c r="E203" s="328">
        <v>1</v>
      </c>
      <c r="F203" s="328">
        <v>15</v>
      </c>
      <c r="G203" s="384">
        <v>34.020000000000003</v>
      </c>
    </row>
    <row r="204" spans="1:7" s="44" customFormat="1" ht="30">
      <c r="A204" s="352">
        <v>92</v>
      </c>
      <c r="B204" s="367" t="s">
        <v>331</v>
      </c>
      <c r="C204" s="354">
        <v>2022</v>
      </c>
      <c r="D204" s="327">
        <v>0.4</v>
      </c>
      <c r="E204" s="328">
        <v>1</v>
      </c>
      <c r="F204" s="328">
        <v>15</v>
      </c>
      <c r="G204" s="384">
        <v>34.020000000000003</v>
      </c>
    </row>
    <row r="205" spans="1:7" s="44" customFormat="1" ht="30">
      <c r="A205" s="352">
        <v>93</v>
      </c>
      <c r="B205" s="367" t="s">
        <v>332</v>
      </c>
      <c r="C205" s="354">
        <v>2022</v>
      </c>
      <c r="D205" s="327">
        <v>0.4</v>
      </c>
      <c r="E205" s="328">
        <v>1</v>
      </c>
      <c r="F205" s="328">
        <v>15</v>
      </c>
      <c r="G205" s="384">
        <v>34.020000000000003</v>
      </c>
    </row>
    <row r="206" spans="1:7" s="44" customFormat="1" ht="30">
      <c r="A206" s="352">
        <v>94</v>
      </c>
      <c r="B206" s="367" t="s">
        <v>333</v>
      </c>
      <c r="C206" s="354">
        <v>2022</v>
      </c>
      <c r="D206" s="327">
        <v>0.4</v>
      </c>
      <c r="E206" s="328">
        <v>1</v>
      </c>
      <c r="F206" s="328">
        <v>15</v>
      </c>
      <c r="G206" s="384">
        <v>34.020000000000003</v>
      </c>
    </row>
    <row r="207" spans="1:7" s="44" customFormat="1" ht="30">
      <c r="A207" s="352">
        <v>95</v>
      </c>
      <c r="B207" s="367" t="s">
        <v>334</v>
      </c>
      <c r="C207" s="354">
        <v>2022</v>
      </c>
      <c r="D207" s="327">
        <v>0.4</v>
      </c>
      <c r="E207" s="328">
        <v>1</v>
      </c>
      <c r="F207" s="328">
        <v>15</v>
      </c>
      <c r="G207" s="384">
        <v>34.020000000000003</v>
      </c>
    </row>
    <row r="208" spans="1:7" s="44" customFormat="1" ht="30">
      <c r="A208" s="352">
        <v>96</v>
      </c>
      <c r="B208" s="367" t="s">
        <v>335</v>
      </c>
      <c r="C208" s="354">
        <v>2022</v>
      </c>
      <c r="D208" s="327">
        <v>0.4</v>
      </c>
      <c r="E208" s="328">
        <v>1</v>
      </c>
      <c r="F208" s="328">
        <v>15</v>
      </c>
      <c r="G208" s="384">
        <v>34.020000000000003</v>
      </c>
    </row>
    <row r="209" spans="1:7" s="44" customFormat="1" ht="30">
      <c r="A209" s="352">
        <v>97</v>
      </c>
      <c r="B209" s="367" t="s">
        <v>336</v>
      </c>
      <c r="C209" s="354">
        <v>2022</v>
      </c>
      <c r="D209" s="327">
        <v>0.4</v>
      </c>
      <c r="E209" s="328">
        <v>1</v>
      </c>
      <c r="F209" s="328">
        <v>15</v>
      </c>
      <c r="G209" s="384">
        <v>34.020000000000003</v>
      </c>
    </row>
    <row r="210" spans="1:7" s="44" customFormat="1" ht="30">
      <c r="A210" s="352">
        <v>98</v>
      </c>
      <c r="B210" s="367" t="s">
        <v>337</v>
      </c>
      <c r="C210" s="354">
        <v>2022</v>
      </c>
      <c r="D210" s="327">
        <v>0.4</v>
      </c>
      <c r="E210" s="328">
        <v>1</v>
      </c>
      <c r="F210" s="328">
        <v>15</v>
      </c>
      <c r="G210" s="384">
        <v>34.020000000000003</v>
      </c>
    </row>
    <row r="211" spans="1:7" s="44" customFormat="1" ht="30">
      <c r="A211" s="352">
        <v>99</v>
      </c>
      <c r="B211" s="367" t="s">
        <v>338</v>
      </c>
      <c r="C211" s="354">
        <v>2022</v>
      </c>
      <c r="D211" s="327">
        <v>0.4</v>
      </c>
      <c r="E211" s="328">
        <v>1</v>
      </c>
      <c r="F211" s="328">
        <v>15</v>
      </c>
      <c r="G211" s="384">
        <v>34.020000000000003</v>
      </c>
    </row>
    <row r="212" spans="1:7" s="44" customFormat="1" ht="30">
      <c r="A212" s="352">
        <v>100</v>
      </c>
      <c r="B212" s="367" t="s">
        <v>339</v>
      </c>
      <c r="C212" s="354">
        <v>2022</v>
      </c>
      <c r="D212" s="327">
        <v>0.4</v>
      </c>
      <c r="E212" s="328">
        <v>1</v>
      </c>
      <c r="F212" s="328">
        <v>15</v>
      </c>
      <c r="G212" s="384">
        <v>34.020000000000003</v>
      </c>
    </row>
    <row r="213" spans="1:7" s="44" customFormat="1" ht="30">
      <c r="A213" s="352">
        <v>101</v>
      </c>
      <c r="B213" s="367" t="s">
        <v>340</v>
      </c>
      <c r="C213" s="354">
        <v>2022</v>
      </c>
      <c r="D213" s="327">
        <v>0.4</v>
      </c>
      <c r="E213" s="328">
        <v>1</v>
      </c>
      <c r="F213" s="328">
        <v>15</v>
      </c>
      <c r="G213" s="384">
        <v>34.020000000000003</v>
      </c>
    </row>
    <row r="214" spans="1:7" s="44" customFormat="1" ht="30">
      <c r="A214" s="352">
        <v>102</v>
      </c>
      <c r="B214" s="367" t="s">
        <v>341</v>
      </c>
      <c r="C214" s="354">
        <v>2022</v>
      </c>
      <c r="D214" s="327">
        <v>0.4</v>
      </c>
      <c r="E214" s="328">
        <v>1</v>
      </c>
      <c r="F214" s="328">
        <v>15</v>
      </c>
      <c r="G214" s="384">
        <v>34.020000000000003</v>
      </c>
    </row>
    <row r="215" spans="1:7" s="44" customFormat="1" ht="30">
      <c r="A215" s="352">
        <v>103</v>
      </c>
      <c r="B215" s="367" t="s">
        <v>342</v>
      </c>
      <c r="C215" s="354">
        <v>2022</v>
      </c>
      <c r="D215" s="327">
        <v>0.4</v>
      </c>
      <c r="E215" s="328">
        <v>1</v>
      </c>
      <c r="F215" s="328">
        <v>15</v>
      </c>
      <c r="G215" s="384">
        <v>34.020000000000003</v>
      </c>
    </row>
    <row r="216" spans="1:7" s="44" customFormat="1" ht="30">
      <c r="A216" s="352">
        <v>104</v>
      </c>
      <c r="B216" s="367" t="s">
        <v>343</v>
      </c>
      <c r="C216" s="354">
        <v>2022</v>
      </c>
      <c r="D216" s="327">
        <v>0.4</v>
      </c>
      <c r="E216" s="328">
        <v>1</v>
      </c>
      <c r="F216" s="328">
        <v>15</v>
      </c>
      <c r="G216" s="384">
        <v>34.020000000000003</v>
      </c>
    </row>
    <row r="217" spans="1:7" s="44" customFormat="1" ht="30">
      <c r="A217" s="352">
        <v>105</v>
      </c>
      <c r="B217" s="367" t="s">
        <v>344</v>
      </c>
      <c r="C217" s="354">
        <v>2022</v>
      </c>
      <c r="D217" s="327">
        <v>0.4</v>
      </c>
      <c r="E217" s="328">
        <v>1</v>
      </c>
      <c r="F217" s="328">
        <v>15</v>
      </c>
      <c r="G217" s="384">
        <v>34.020000000000003</v>
      </c>
    </row>
    <row r="218" spans="1:7" s="44" customFormat="1" ht="30">
      <c r="A218" s="352">
        <v>106</v>
      </c>
      <c r="B218" s="367" t="s">
        <v>345</v>
      </c>
      <c r="C218" s="354">
        <v>2022</v>
      </c>
      <c r="D218" s="327">
        <v>0.4</v>
      </c>
      <c r="E218" s="328">
        <v>1</v>
      </c>
      <c r="F218" s="328">
        <v>15</v>
      </c>
      <c r="G218" s="384">
        <v>34.020000000000003</v>
      </c>
    </row>
    <row r="219" spans="1:7" s="44" customFormat="1" ht="75" customHeight="1">
      <c r="A219" s="352">
        <v>107</v>
      </c>
      <c r="B219" s="367" t="s">
        <v>346</v>
      </c>
      <c r="C219" s="354">
        <v>2022</v>
      </c>
      <c r="D219" s="327">
        <v>0.4</v>
      </c>
      <c r="E219" s="328">
        <v>1</v>
      </c>
      <c r="F219" s="328">
        <v>15</v>
      </c>
      <c r="G219" s="384">
        <v>34.020000000000003</v>
      </c>
    </row>
    <row r="220" spans="1:7" s="44" customFormat="1" ht="30" customHeight="1">
      <c r="A220" s="352">
        <v>108</v>
      </c>
      <c r="B220" s="367" t="s">
        <v>347</v>
      </c>
      <c r="C220" s="354">
        <v>2022</v>
      </c>
      <c r="D220" s="327">
        <v>0.4</v>
      </c>
      <c r="E220" s="328">
        <v>1</v>
      </c>
      <c r="F220" s="328">
        <v>15</v>
      </c>
      <c r="G220" s="384">
        <v>34.020000000000003</v>
      </c>
    </row>
    <row r="221" spans="1:7" s="44" customFormat="1" ht="30">
      <c r="A221" s="352">
        <v>109</v>
      </c>
      <c r="B221" s="367" t="s">
        <v>348</v>
      </c>
      <c r="C221" s="354">
        <v>2022</v>
      </c>
      <c r="D221" s="327">
        <v>0.4</v>
      </c>
      <c r="E221" s="328">
        <v>1</v>
      </c>
      <c r="F221" s="328">
        <v>15</v>
      </c>
      <c r="G221" s="384">
        <v>34.020000000000003</v>
      </c>
    </row>
    <row r="222" spans="1:7" s="44" customFormat="1" ht="45">
      <c r="A222" s="352">
        <v>110</v>
      </c>
      <c r="B222" s="367" t="s">
        <v>349</v>
      </c>
      <c r="C222" s="354">
        <v>2022</v>
      </c>
      <c r="D222" s="327">
        <v>0.4</v>
      </c>
      <c r="E222" s="328">
        <v>1</v>
      </c>
      <c r="F222" s="328">
        <v>15</v>
      </c>
      <c r="G222" s="384">
        <v>34.020000000000003</v>
      </c>
    </row>
    <row r="223" spans="1:7" s="44" customFormat="1" ht="30">
      <c r="A223" s="352">
        <v>111</v>
      </c>
      <c r="B223" s="367" t="s">
        <v>350</v>
      </c>
      <c r="C223" s="354">
        <v>2022</v>
      </c>
      <c r="D223" s="327">
        <v>0.4</v>
      </c>
      <c r="E223" s="328">
        <v>1</v>
      </c>
      <c r="F223" s="328">
        <v>15</v>
      </c>
      <c r="G223" s="384">
        <v>34.020000000000003</v>
      </c>
    </row>
    <row r="224" spans="1:7" s="44" customFormat="1" ht="30">
      <c r="A224" s="352">
        <v>112</v>
      </c>
      <c r="B224" s="367" t="s">
        <v>351</v>
      </c>
      <c r="C224" s="354">
        <v>2022</v>
      </c>
      <c r="D224" s="327">
        <v>0.4</v>
      </c>
      <c r="E224" s="328">
        <v>1</v>
      </c>
      <c r="F224" s="328">
        <v>15</v>
      </c>
      <c r="G224" s="384">
        <v>34.020000000000003</v>
      </c>
    </row>
    <row r="225" spans="1:7" s="44" customFormat="1" ht="45">
      <c r="A225" s="352">
        <v>113</v>
      </c>
      <c r="B225" s="367" t="s">
        <v>352</v>
      </c>
      <c r="C225" s="354">
        <v>2022</v>
      </c>
      <c r="D225" s="327">
        <v>0.4</v>
      </c>
      <c r="E225" s="328">
        <v>1</v>
      </c>
      <c r="F225" s="328">
        <v>15</v>
      </c>
      <c r="G225" s="384">
        <v>34.020000000000003</v>
      </c>
    </row>
    <row r="226" spans="1:7" s="44" customFormat="1" ht="30">
      <c r="A226" s="352">
        <v>114</v>
      </c>
      <c r="B226" s="367" t="s">
        <v>353</v>
      </c>
      <c r="C226" s="354">
        <v>2022</v>
      </c>
      <c r="D226" s="327">
        <v>0.4</v>
      </c>
      <c r="E226" s="328">
        <v>1</v>
      </c>
      <c r="F226" s="328">
        <v>15</v>
      </c>
      <c r="G226" s="384">
        <v>34.020000000000003</v>
      </c>
    </row>
    <row r="227" spans="1:7" s="44" customFormat="1" ht="30">
      <c r="A227" s="352">
        <v>115</v>
      </c>
      <c r="B227" s="367" t="s">
        <v>354</v>
      </c>
      <c r="C227" s="354">
        <v>2022</v>
      </c>
      <c r="D227" s="327">
        <v>0.4</v>
      </c>
      <c r="E227" s="328">
        <v>1</v>
      </c>
      <c r="F227" s="328">
        <v>15</v>
      </c>
      <c r="G227" s="384">
        <v>34.020000000000003</v>
      </c>
    </row>
    <row r="228" spans="1:7" s="44" customFormat="1" ht="30">
      <c r="A228" s="352">
        <v>116</v>
      </c>
      <c r="B228" s="367" t="s">
        <v>355</v>
      </c>
      <c r="C228" s="354">
        <v>2022</v>
      </c>
      <c r="D228" s="327">
        <v>0.4</v>
      </c>
      <c r="E228" s="328">
        <v>1</v>
      </c>
      <c r="F228" s="328">
        <v>15</v>
      </c>
      <c r="G228" s="384">
        <v>34.020000000000003</v>
      </c>
    </row>
    <row r="229" spans="1:7" s="44" customFormat="1" ht="30">
      <c r="A229" s="352">
        <v>117</v>
      </c>
      <c r="B229" s="367" t="s">
        <v>356</v>
      </c>
      <c r="C229" s="354">
        <v>2022</v>
      </c>
      <c r="D229" s="327">
        <v>0.4</v>
      </c>
      <c r="E229" s="328">
        <v>1</v>
      </c>
      <c r="F229" s="328">
        <v>15</v>
      </c>
      <c r="G229" s="384">
        <v>34.020000000000003</v>
      </c>
    </row>
    <row r="230" spans="1:7" s="44" customFormat="1" ht="45">
      <c r="A230" s="352">
        <v>118</v>
      </c>
      <c r="B230" s="367" t="s">
        <v>357</v>
      </c>
      <c r="C230" s="354">
        <v>2022</v>
      </c>
      <c r="D230" s="327">
        <v>0.4</v>
      </c>
      <c r="E230" s="328">
        <v>1</v>
      </c>
      <c r="F230" s="328">
        <v>15</v>
      </c>
      <c r="G230" s="384">
        <v>34.020000000000003</v>
      </c>
    </row>
    <row r="231" spans="1:7" s="44" customFormat="1" ht="30">
      <c r="A231" s="352">
        <v>119</v>
      </c>
      <c r="B231" s="367" t="s">
        <v>358</v>
      </c>
      <c r="C231" s="354">
        <v>2022</v>
      </c>
      <c r="D231" s="327">
        <v>0.4</v>
      </c>
      <c r="E231" s="328">
        <v>1</v>
      </c>
      <c r="F231" s="328">
        <v>15</v>
      </c>
      <c r="G231" s="384">
        <v>34.020000000000003</v>
      </c>
    </row>
    <row r="232" spans="1:7" s="44" customFormat="1" ht="45">
      <c r="A232" s="352">
        <v>120</v>
      </c>
      <c r="B232" s="367" t="s">
        <v>359</v>
      </c>
      <c r="C232" s="354">
        <v>2022</v>
      </c>
      <c r="D232" s="327">
        <v>0.4</v>
      </c>
      <c r="E232" s="328">
        <v>1</v>
      </c>
      <c r="F232" s="328">
        <v>15</v>
      </c>
      <c r="G232" s="384">
        <v>34.020000000000003</v>
      </c>
    </row>
    <row r="233" spans="1:7" s="44" customFormat="1" ht="30">
      <c r="A233" s="352">
        <v>121</v>
      </c>
      <c r="B233" s="367" t="s">
        <v>360</v>
      </c>
      <c r="C233" s="354">
        <v>2022</v>
      </c>
      <c r="D233" s="327">
        <v>0.4</v>
      </c>
      <c r="E233" s="328">
        <v>1</v>
      </c>
      <c r="F233" s="328">
        <v>15</v>
      </c>
      <c r="G233" s="384">
        <v>34.020000000000003</v>
      </c>
    </row>
    <row r="234" spans="1:7" s="44" customFormat="1" ht="30">
      <c r="A234" s="352">
        <v>122</v>
      </c>
      <c r="B234" s="367" t="s">
        <v>361</v>
      </c>
      <c r="C234" s="354">
        <v>2022</v>
      </c>
      <c r="D234" s="327">
        <v>0.4</v>
      </c>
      <c r="E234" s="328">
        <v>1</v>
      </c>
      <c r="F234" s="328">
        <v>15</v>
      </c>
      <c r="G234" s="384">
        <v>34.020000000000003</v>
      </c>
    </row>
    <row r="235" spans="1:7" s="44" customFormat="1" ht="30">
      <c r="A235" s="352">
        <v>123</v>
      </c>
      <c r="B235" s="367" t="s">
        <v>362</v>
      </c>
      <c r="C235" s="354">
        <v>2022</v>
      </c>
      <c r="D235" s="327">
        <v>0.4</v>
      </c>
      <c r="E235" s="328">
        <v>1</v>
      </c>
      <c r="F235" s="328">
        <v>15</v>
      </c>
      <c r="G235" s="384">
        <v>34.020000000000003</v>
      </c>
    </row>
    <row r="236" spans="1:7" s="44" customFormat="1" ht="30">
      <c r="A236" s="352">
        <v>124</v>
      </c>
      <c r="B236" s="367" t="s">
        <v>363</v>
      </c>
      <c r="C236" s="354">
        <v>2022</v>
      </c>
      <c r="D236" s="327">
        <v>0.4</v>
      </c>
      <c r="E236" s="328">
        <v>1</v>
      </c>
      <c r="F236" s="328">
        <v>10</v>
      </c>
      <c r="G236" s="384">
        <v>34.020000000000003</v>
      </c>
    </row>
    <row r="237" spans="1:7" s="44" customFormat="1" ht="30">
      <c r="A237" s="352">
        <v>125</v>
      </c>
      <c r="B237" s="358" t="s">
        <v>364</v>
      </c>
      <c r="C237" s="354">
        <v>2022</v>
      </c>
      <c r="D237" s="327">
        <v>0.4</v>
      </c>
      <c r="E237" s="328">
        <v>1</v>
      </c>
      <c r="F237" s="328">
        <v>15</v>
      </c>
      <c r="G237" s="384">
        <v>34.020000000000003</v>
      </c>
    </row>
    <row r="238" spans="1:7" s="44" customFormat="1" ht="30">
      <c r="A238" s="352">
        <v>126</v>
      </c>
      <c r="B238" s="369" t="s">
        <v>365</v>
      </c>
      <c r="C238" s="354">
        <v>2022</v>
      </c>
      <c r="D238" s="327">
        <v>0.4</v>
      </c>
      <c r="E238" s="328">
        <v>1</v>
      </c>
      <c r="F238" s="328">
        <v>15</v>
      </c>
      <c r="G238" s="384">
        <v>34.020000000000003</v>
      </c>
    </row>
    <row r="239" spans="1:7" s="44" customFormat="1" ht="30">
      <c r="A239" s="352">
        <v>127</v>
      </c>
      <c r="B239" s="369" t="s">
        <v>366</v>
      </c>
      <c r="C239" s="354">
        <v>2022</v>
      </c>
      <c r="D239" s="327">
        <v>0.4</v>
      </c>
      <c r="E239" s="328">
        <v>1</v>
      </c>
      <c r="F239" s="328">
        <v>15</v>
      </c>
      <c r="G239" s="384">
        <v>34.020000000000003</v>
      </c>
    </row>
    <row r="240" spans="1:7" s="44" customFormat="1" ht="30">
      <c r="A240" s="352">
        <v>128</v>
      </c>
      <c r="B240" s="358" t="s">
        <v>367</v>
      </c>
      <c r="C240" s="354">
        <v>2022</v>
      </c>
      <c r="D240" s="327">
        <v>0.4</v>
      </c>
      <c r="E240" s="328">
        <v>1</v>
      </c>
      <c r="F240" s="328">
        <v>15</v>
      </c>
      <c r="G240" s="384">
        <v>34.020000000000003</v>
      </c>
    </row>
    <row r="241" spans="1:7" s="44" customFormat="1" ht="30">
      <c r="A241" s="352">
        <v>129</v>
      </c>
      <c r="B241" s="358" t="s">
        <v>368</v>
      </c>
      <c r="C241" s="354">
        <v>2022</v>
      </c>
      <c r="D241" s="327">
        <v>0.4</v>
      </c>
      <c r="E241" s="328">
        <v>1</v>
      </c>
      <c r="F241" s="328">
        <v>15</v>
      </c>
      <c r="G241" s="384">
        <v>34.020000000000003</v>
      </c>
    </row>
    <row r="242" spans="1:7" s="44" customFormat="1" ht="30">
      <c r="A242" s="352">
        <v>130</v>
      </c>
      <c r="B242" s="358" t="s">
        <v>369</v>
      </c>
      <c r="C242" s="354">
        <v>2022</v>
      </c>
      <c r="D242" s="327">
        <v>0.4</v>
      </c>
      <c r="E242" s="328">
        <v>1</v>
      </c>
      <c r="F242" s="328">
        <v>15</v>
      </c>
      <c r="G242" s="384">
        <v>34.020000000000003</v>
      </c>
    </row>
    <row r="243" spans="1:7" s="44" customFormat="1" ht="30">
      <c r="A243" s="352">
        <v>131</v>
      </c>
      <c r="B243" s="358" t="s">
        <v>370</v>
      </c>
      <c r="C243" s="354">
        <v>2022</v>
      </c>
      <c r="D243" s="327">
        <v>0.4</v>
      </c>
      <c r="E243" s="328">
        <v>1</v>
      </c>
      <c r="F243" s="328">
        <v>15</v>
      </c>
      <c r="G243" s="384">
        <v>34.020000000000003</v>
      </c>
    </row>
    <row r="244" spans="1:7" s="44" customFormat="1" ht="30" customHeight="1">
      <c r="A244" s="352">
        <v>132</v>
      </c>
      <c r="B244" s="358" t="s">
        <v>371</v>
      </c>
      <c r="C244" s="354">
        <v>2022</v>
      </c>
      <c r="D244" s="327">
        <v>0.4</v>
      </c>
      <c r="E244" s="328">
        <v>1</v>
      </c>
      <c r="F244" s="328">
        <v>10</v>
      </c>
      <c r="G244" s="384">
        <v>34.020000000000003</v>
      </c>
    </row>
    <row r="245" spans="1:7" s="44" customFormat="1" ht="30">
      <c r="A245" s="352">
        <v>133</v>
      </c>
      <c r="B245" s="358" t="s">
        <v>372</v>
      </c>
      <c r="C245" s="354">
        <v>2022</v>
      </c>
      <c r="D245" s="327">
        <v>0.4</v>
      </c>
      <c r="E245" s="328">
        <v>1</v>
      </c>
      <c r="F245" s="328">
        <v>15</v>
      </c>
      <c r="G245" s="384">
        <v>34.020000000000003</v>
      </c>
    </row>
    <row r="246" spans="1:7" s="44" customFormat="1" ht="30">
      <c r="A246" s="352">
        <v>134</v>
      </c>
      <c r="B246" s="358" t="s">
        <v>373</v>
      </c>
      <c r="C246" s="354">
        <v>2022</v>
      </c>
      <c r="D246" s="327">
        <v>0.4</v>
      </c>
      <c r="E246" s="328">
        <v>1</v>
      </c>
      <c r="F246" s="328">
        <v>15</v>
      </c>
      <c r="G246" s="384">
        <v>34.020000000000003</v>
      </c>
    </row>
    <row r="247" spans="1:7" s="44" customFormat="1" ht="30">
      <c r="A247" s="352">
        <v>135</v>
      </c>
      <c r="B247" s="358" t="s">
        <v>374</v>
      </c>
      <c r="C247" s="354">
        <v>2022</v>
      </c>
      <c r="D247" s="327">
        <v>0.4</v>
      </c>
      <c r="E247" s="328">
        <v>1</v>
      </c>
      <c r="F247" s="328">
        <v>15</v>
      </c>
      <c r="G247" s="384">
        <v>34.020000000000003</v>
      </c>
    </row>
    <row r="248" spans="1:7" s="44" customFormat="1" ht="30" customHeight="1">
      <c r="A248" s="352">
        <v>136</v>
      </c>
      <c r="B248" s="358" t="s">
        <v>375</v>
      </c>
      <c r="C248" s="354">
        <v>2022</v>
      </c>
      <c r="D248" s="327">
        <v>0.4</v>
      </c>
      <c r="E248" s="328">
        <v>1</v>
      </c>
      <c r="F248" s="328">
        <v>10</v>
      </c>
      <c r="G248" s="384">
        <v>34.020000000000003</v>
      </c>
    </row>
    <row r="249" spans="1:7" s="44" customFormat="1" ht="30">
      <c r="A249" s="352">
        <v>137</v>
      </c>
      <c r="B249" s="358" t="s">
        <v>376</v>
      </c>
      <c r="C249" s="354">
        <v>2022</v>
      </c>
      <c r="D249" s="327">
        <v>0.4</v>
      </c>
      <c r="E249" s="328">
        <v>1</v>
      </c>
      <c r="F249" s="328">
        <v>15</v>
      </c>
      <c r="G249" s="384">
        <v>34.020000000000003</v>
      </c>
    </row>
    <row r="250" spans="1:7" s="44" customFormat="1" ht="30" customHeight="1">
      <c r="A250" s="352">
        <v>138</v>
      </c>
      <c r="B250" s="358" t="s">
        <v>377</v>
      </c>
      <c r="C250" s="354">
        <v>2022</v>
      </c>
      <c r="D250" s="327">
        <v>0.4</v>
      </c>
      <c r="E250" s="328">
        <v>1</v>
      </c>
      <c r="F250" s="328">
        <v>15</v>
      </c>
      <c r="G250" s="384">
        <v>34.020000000000003</v>
      </c>
    </row>
    <row r="251" spans="1:7" s="44" customFormat="1" ht="30" customHeight="1">
      <c r="A251" s="352">
        <v>139</v>
      </c>
      <c r="B251" s="358" t="s">
        <v>378</v>
      </c>
      <c r="C251" s="354">
        <v>2022</v>
      </c>
      <c r="D251" s="327">
        <v>0.4</v>
      </c>
      <c r="E251" s="328">
        <v>1</v>
      </c>
      <c r="F251" s="328">
        <v>15</v>
      </c>
      <c r="G251" s="384">
        <v>34.020000000000003</v>
      </c>
    </row>
    <row r="252" spans="1:7" s="44" customFormat="1" ht="30">
      <c r="A252" s="352">
        <v>140</v>
      </c>
      <c r="B252" s="358" t="s">
        <v>379</v>
      </c>
      <c r="C252" s="354">
        <v>2022</v>
      </c>
      <c r="D252" s="327">
        <v>0.4</v>
      </c>
      <c r="E252" s="328">
        <v>1</v>
      </c>
      <c r="F252" s="328">
        <v>12</v>
      </c>
      <c r="G252" s="384">
        <v>34.020000000000003</v>
      </c>
    </row>
    <row r="253" spans="1:7" s="44" customFormat="1" ht="30">
      <c r="A253" s="352">
        <v>141</v>
      </c>
      <c r="B253" s="358" t="s">
        <v>380</v>
      </c>
      <c r="C253" s="354">
        <v>2022</v>
      </c>
      <c r="D253" s="327">
        <v>0.4</v>
      </c>
      <c r="E253" s="328">
        <v>1</v>
      </c>
      <c r="F253" s="328">
        <v>15</v>
      </c>
      <c r="G253" s="384">
        <v>34.020000000000003</v>
      </c>
    </row>
    <row r="254" spans="1:7" s="44" customFormat="1" ht="30">
      <c r="A254" s="352">
        <v>142</v>
      </c>
      <c r="B254" s="358" t="s">
        <v>381</v>
      </c>
      <c r="C254" s="354">
        <v>2022</v>
      </c>
      <c r="D254" s="327">
        <v>0.4</v>
      </c>
      <c r="E254" s="328">
        <v>1</v>
      </c>
      <c r="F254" s="328">
        <v>15</v>
      </c>
      <c r="G254" s="384">
        <v>34.020000000000003</v>
      </c>
    </row>
    <row r="255" spans="1:7" s="44" customFormat="1" ht="30">
      <c r="A255" s="352">
        <v>143</v>
      </c>
      <c r="B255" s="357" t="s">
        <v>382</v>
      </c>
      <c r="C255" s="354">
        <v>2022</v>
      </c>
      <c r="D255" s="327">
        <v>0.4</v>
      </c>
      <c r="E255" s="328">
        <v>1</v>
      </c>
      <c r="F255" s="328">
        <v>15</v>
      </c>
      <c r="G255" s="384">
        <v>34.020000000000003</v>
      </c>
    </row>
    <row r="256" spans="1:7" s="44" customFormat="1" ht="30">
      <c r="A256" s="352">
        <v>144</v>
      </c>
      <c r="B256" s="357" t="s">
        <v>383</v>
      </c>
      <c r="C256" s="354">
        <v>2022</v>
      </c>
      <c r="D256" s="327">
        <v>0.4</v>
      </c>
      <c r="E256" s="328">
        <v>1</v>
      </c>
      <c r="F256" s="328">
        <v>15</v>
      </c>
      <c r="G256" s="384">
        <v>34.020000000000003</v>
      </c>
    </row>
    <row r="257" spans="1:7" s="44" customFormat="1" ht="30">
      <c r="A257" s="352">
        <v>145</v>
      </c>
      <c r="B257" s="357" t="s">
        <v>384</v>
      </c>
      <c r="C257" s="354">
        <v>2022</v>
      </c>
      <c r="D257" s="327">
        <v>0.4</v>
      </c>
      <c r="E257" s="328">
        <v>1</v>
      </c>
      <c r="F257" s="328">
        <v>15</v>
      </c>
      <c r="G257" s="384">
        <v>34.020000000000003</v>
      </c>
    </row>
    <row r="258" spans="1:7" s="44" customFormat="1" ht="30">
      <c r="A258" s="352">
        <v>146</v>
      </c>
      <c r="B258" s="358" t="s">
        <v>385</v>
      </c>
      <c r="C258" s="354">
        <v>2022</v>
      </c>
      <c r="D258" s="327">
        <v>0.4</v>
      </c>
      <c r="E258" s="328">
        <v>1</v>
      </c>
      <c r="F258" s="328">
        <v>15</v>
      </c>
      <c r="G258" s="328">
        <v>33.691000000000003</v>
      </c>
    </row>
    <row r="259" spans="1:7" s="44" customFormat="1" ht="30">
      <c r="A259" s="352">
        <v>147</v>
      </c>
      <c r="B259" s="358" t="s">
        <v>386</v>
      </c>
      <c r="C259" s="354">
        <v>2022</v>
      </c>
      <c r="D259" s="327">
        <v>0.4</v>
      </c>
      <c r="E259" s="328">
        <v>1</v>
      </c>
      <c r="F259" s="328">
        <v>15</v>
      </c>
      <c r="G259" s="328">
        <v>33.691000000000003</v>
      </c>
    </row>
    <row r="260" spans="1:7" s="44" customFormat="1">
      <c r="A260" s="352">
        <v>148</v>
      </c>
      <c r="B260" s="358" t="s">
        <v>387</v>
      </c>
      <c r="C260" s="354">
        <v>2022</v>
      </c>
      <c r="D260" s="327">
        <v>0.4</v>
      </c>
      <c r="E260" s="328">
        <v>1</v>
      </c>
      <c r="F260" s="328">
        <v>15</v>
      </c>
      <c r="G260" s="328">
        <v>33.691000000000003</v>
      </c>
    </row>
    <row r="261" spans="1:7" s="44" customFormat="1" ht="30">
      <c r="A261" s="352">
        <v>149</v>
      </c>
      <c r="B261" s="358" t="s">
        <v>388</v>
      </c>
      <c r="C261" s="354">
        <v>2022</v>
      </c>
      <c r="D261" s="327">
        <v>0.4</v>
      </c>
      <c r="E261" s="328">
        <v>1</v>
      </c>
      <c r="F261" s="328">
        <v>15</v>
      </c>
      <c r="G261" s="328">
        <v>33.691000000000003</v>
      </c>
    </row>
    <row r="262" spans="1:7" s="44" customFormat="1" ht="30">
      <c r="A262" s="352">
        <v>150</v>
      </c>
      <c r="B262" s="358" t="s">
        <v>389</v>
      </c>
      <c r="C262" s="354">
        <v>2022</v>
      </c>
      <c r="D262" s="327">
        <v>0.4</v>
      </c>
      <c r="E262" s="328">
        <v>1</v>
      </c>
      <c r="F262" s="328">
        <v>15</v>
      </c>
      <c r="G262" s="328">
        <v>33.691000000000003</v>
      </c>
    </row>
    <row r="263" spans="1:7" s="44" customFormat="1" ht="30">
      <c r="A263" s="352">
        <v>151</v>
      </c>
      <c r="B263" s="358" t="s">
        <v>390</v>
      </c>
      <c r="C263" s="354">
        <v>2022</v>
      </c>
      <c r="D263" s="327">
        <v>0.4</v>
      </c>
      <c r="E263" s="328">
        <v>1</v>
      </c>
      <c r="F263" s="328">
        <v>10</v>
      </c>
      <c r="G263" s="328">
        <v>33.691000000000003</v>
      </c>
    </row>
    <row r="264" spans="1:7" s="44" customFormat="1" ht="30">
      <c r="A264" s="352">
        <v>152</v>
      </c>
      <c r="B264" s="358" t="s">
        <v>391</v>
      </c>
      <c r="C264" s="354">
        <v>2022</v>
      </c>
      <c r="D264" s="327">
        <v>0.4</v>
      </c>
      <c r="E264" s="328">
        <v>1</v>
      </c>
      <c r="F264" s="328">
        <v>15</v>
      </c>
      <c r="G264" s="328">
        <v>33.691000000000003</v>
      </c>
    </row>
    <row r="265" spans="1:7" s="44" customFormat="1" ht="30" customHeight="1">
      <c r="A265" s="352">
        <v>153</v>
      </c>
      <c r="B265" s="369" t="s">
        <v>392</v>
      </c>
      <c r="C265" s="354">
        <v>2022</v>
      </c>
      <c r="D265" s="327">
        <v>0.4</v>
      </c>
      <c r="E265" s="328">
        <v>1</v>
      </c>
      <c r="F265" s="328">
        <v>15</v>
      </c>
      <c r="G265" s="328">
        <v>33.691000000000003</v>
      </c>
    </row>
    <row r="266" spans="1:7" s="44" customFormat="1" ht="30">
      <c r="A266" s="352">
        <v>154</v>
      </c>
      <c r="B266" s="358" t="s">
        <v>393</v>
      </c>
      <c r="C266" s="354">
        <v>2022</v>
      </c>
      <c r="D266" s="327">
        <v>0.4</v>
      </c>
      <c r="E266" s="328">
        <v>1</v>
      </c>
      <c r="F266" s="328">
        <v>15</v>
      </c>
      <c r="G266" s="328">
        <v>33.691000000000003</v>
      </c>
    </row>
    <row r="267" spans="1:7" s="44" customFormat="1" ht="30">
      <c r="A267" s="352">
        <v>155</v>
      </c>
      <c r="B267" s="358" t="s">
        <v>394</v>
      </c>
      <c r="C267" s="354">
        <v>2022</v>
      </c>
      <c r="D267" s="327">
        <v>0.4</v>
      </c>
      <c r="E267" s="328">
        <v>1</v>
      </c>
      <c r="F267" s="328">
        <v>15</v>
      </c>
      <c r="G267" s="328">
        <v>33.691000000000003</v>
      </c>
    </row>
    <row r="268" spans="1:7" s="44" customFormat="1" ht="30">
      <c r="A268" s="352">
        <v>156</v>
      </c>
      <c r="B268" s="358" t="s">
        <v>395</v>
      </c>
      <c r="C268" s="354">
        <v>2022</v>
      </c>
      <c r="D268" s="327">
        <v>0.4</v>
      </c>
      <c r="E268" s="328">
        <v>1</v>
      </c>
      <c r="F268" s="328">
        <v>15</v>
      </c>
      <c r="G268" s="328">
        <v>33.691000000000003</v>
      </c>
    </row>
    <row r="269" spans="1:7" s="44" customFormat="1" ht="30">
      <c r="A269" s="352">
        <v>157</v>
      </c>
      <c r="B269" s="358" t="s">
        <v>396</v>
      </c>
      <c r="C269" s="354">
        <v>2022</v>
      </c>
      <c r="D269" s="327">
        <v>0.4</v>
      </c>
      <c r="E269" s="328">
        <v>1</v>
      </c>
      <c r="F269" s="328">
        <v>15</v>
      </c>
      <c r="G269" s="328">
        <v>33.691000000000003</v>
      </c>
    </row>
    <row r="270" spans="1:7" s="44" customFormat="1" ht="30">
      <c r="A270" s="352">
        <v>158</v>
      </c>
      <c r="B270" s="358" t="s">
        <v>397</v>
      </c>
      <c r="C270" s="354">
        <v>2022</v>
      </c>
      <c r="D270" s="327">
        <v>0.4</v>
      </c>
      <c r="E270" s="328">
        <v>1</v>
      </c>
      <c r="F270" s="328">
        <v>15</v>
      </c>
      <c r="G270" s="328">
        <v>33.691000000000003</v>
      </c>
    </row>
    <row r="271" spans="1:7" s="44" customFormat="1" ht="30">
      <c r="A271" s="352">
        <v>159</v>
      </c>
      <c r="B271" s="358" t="s">
        <v>398</v>
      </c>
      <c r="C271" s="354">
        <v>2022</v>
      </c>
      <c r="D271" s="327">
        <v>0.4</v>
      </c>
      <c r="E271" s="328">
        <v>1</v>
      </c>
      <c r="F271" s="328">
        <v>15</v>
      </c>
      <c r="G271" s="328">
        <v>33.691000000000003</v>
      </c>
    </row>
    <row r="272" spans="1:7" s="44" customFormat="1" ht="45">
      <c r="A272" s="352">
        <v>160</v>
      </c>
      <c r="B272" s="358" t="s">
        <v>399</v>
      </c>
      <c r="C272" s="354">
        <v>2022</v>
      </c>
      <c r="D272" s="327">
        <v>0.4</v>
      </c>
      <c r="E272" s="328">
        <v>1</v>
      </c>
      <c r="F272" s="328">
        <v>15</v>
      </c>
      <c r="G272" s="328">
        <v>33.691000000000003</v>
      </c>
    </row>
    <row r="273" spans="1:7" s="44" customFormat="1" ht="30">
      <c r="A273" s="352">
        <v>161</v>
      </c>
      <c r="B273" s="358" t="s">
        <v>400</v>
      </c>
      <c r="C273" s="354">
        <v>2022</v>
      </c>
      <c r="D273" s="327">
        <v>0.4</v>
      </c>
      <c r="E273" s="328">
        <v>1</v>
      </c>
      <c r="F273" s="328">
        <v>15</v>
      </c>
      <c r="G273" s="328">
        <v>33.691000000000003</v>
      </c>
    </row>
    <row r="274" spans="1:7" s="44" customFormat="1" ht="30" customHeight="1">
      <c r="A274" s="352">
        <v>162</v>
      </c>
      <c r="B274" s="358" t="s">
        <v>401</v>
      </c>
      <c r="C274" s="354">
        <v>2022</v>
      </c>
      <c r="D274" s="327">
        <v>0.4</v>
      </c>
      <c r="E274" s="328">
        <v>1</v>
      </c>
      <c r="F274" s="328">
        <v>15</v>
      </c>
      <c r="G274" s="328">
        <v>33.691000000000003</v>
      </c>
    </row>
    <row r="275" spans="1:7" s="44" customFormat="1" ht="30" customHeight="1">
      <c r="A275" s="352">
        <v>163</v>
      </c>
      <c r="B275" s="358" t="s">
        <v>402</v>
      </c>
      <c r="C275" s="354">
        <v>2022</v>
      </c>
      <c r="D275" s="327">
        <v>0.4</v>
      </c>
      <c r="E275" s="328">
        <v>1</v>
      </c>
      <c r="F275" s="328">
        <v>15</v>
      </c>
      <c r="G275" s="328">
        <v>33.691000000000003</v>
      </c>
    </row>
    <row r="276" spans="1:7" s="44" customFormat="1" ht="30">
      <c r="A276" s="352">
        <v>164</v>
      </c>
      <c r="B276" s="358" t="s">
        <v>403</v>
      </c>
      <c r="C276" s="354">
        <v>2022</v>
      </c>
      <c r="D276" s="327">
        <v>0.4</v>
      </c>
      <c r="E276" s="328">
        <v>1</v>
      </c>
      <c r="F276" s="328">
        <v>15</v>
      </c>
      <c r="G276" s="328">
        <v>33.691000000000003</v>
      </c>
    </row>
    <row r="277" spans="1:7" s="44" customFormat="1" ht="45.75" customHeight="1">
      <c r="A277" s="352">
        <v>165</v>
      </c>
      <c r="B277" s="358" t="s">
        <v>224</v>
      </c>
      <c r="C277" s="354">
        <v>2022</v>
      </c>
      <c r="D277" s="327">
        <v>0.4</v>
      </c>
      <c r="E277" s="328">
        <v>1</v>
      </c>
      <c r="F277" s="328">
        <v>15</v>
      </c>
      <c r="G277" s="328">
        <v>33.691000000000003</v>
      </c>
    </row>
    <row r="278" spans="1:7" s="44" customFormat="1" ht="30">
      <c r="A278" s="352">
        <v>166</v>
      </c>
      <c r="B278" s="358" t="s">
        <v>404</v>
      </c>
      <c r="C278" s="354">
        <v>2022</v>
      </c>
      <c r="D278" s="327">
        <v>0.4</v>
      </c>
      <c r="E278" s="328">
        <v>1</v>
      </c>
      <c r="F278" s="328">
        <v>15</v>
      </c>
      <c r="G278" s="328">
        <v>33.691000000000003</v>
      </c>
    </row>
    <row r="279" spans="1:7" s="44" customFormat="1" ht="45">
      <c r="A279" s="352">
        <v>167</v>
      </c>
      <c r="B279" s="358" t="s">
        <v>405</v>
      </c>
      <c r="C279" s="354">
        <v>2022</v>
      </c>
      <c r="D279" s="327">
        <v>0.4</v>
      </c>
      <c r="E279" s="328">
        <v>1</v>
      </c>
      <c r="F279" s="328">
        <v>15</v>
      </c>
      <c r="G279" s="328">
        <v>33.691000000000003</v>
      </c>
    </row>
    <row r="280" spans="1:7" s="44" customFormat="1" ht="30" customHeight="1">
      <c r="A280" s="352">
        <v>168</v>
      </c>
      <c r="B280" s="358" t="s">
        <v>406</v>
      </c>
      <c r="C280" s="354">
        <v>2022</v>
      </c>
      <c r="D280" s="327">
        <v>0.4</v>
      </c>
      <c r="E280" s="328">
        <v>1</v>
      </c>
      <c r="F280" s="328">
        <v>15</v>
      </c>
      <c r="G280" s="328">
        <v>33.691000000000003</v>
      </c>
    </row>
    <row r="281" spans="1:7" s="44" customFormat="1" ht="30">
      <c r="A281" s="352">
        <v>169</v>
      </c>
      <c r="B281" s="358" t="s">
        <v>407</v>
      </c>
      <c r="C281" s="354">
        <v>2022</v>
      </c>
      <c r="D281" s="327">
        <v>0.4</v>
      </c>
      <c r="E281" s="328">
        <v>1</v>
      </c>
      <c r="F281" s="328">
        <v>15</v>
      </c>
      <c r="G281" s="328">
        <v>33.691000000000003</v>
      </c>
    </row>
    <row r="282" spans="1:7" s="44" customFormat="1" ht="30">
      <c r="A282" s="352">
        <v>170</v>
      </c>
      <c r="B282" s="358" t="s">
        <v>408</v>
      </c>
      <c r="C282" s="354">
        <v>2022</v>
      </c>
      <c r="D282" s="327">
        <v>0.4</v>
      </c>
      <c r="E282" s="328">
        <v>1</v>
      </c>
      <c r="F282" s="328">
        <v>15</v>
      </c>
      <c r="G282" s="328">
        <v>33.691000000000003</v>
      </c>
    </row>
    <row r="283" spans="1:7" s="44" customFormat="1" ht="30">
      <c r="A283" s="352">
        <v>171</v>
      </c>
      <c r="B283" s="358" t="s">
        <v>409</v>
      </c>
      <c r="C283" s="354">
        <v>2022</v>
      </c>
      <c r="D283" s="327">
        <v>0.4</v>
      </c>
      <c r="E283" s="328">
        <v>1</v>
      </c>
      <c r="F283" s="328">
        <v>15</v>
      </c>
      <c r="G283" s="328">
        <v>33.691000000000003</v>
      </c>
    </row>
    <row r="284" spans="1:7" s="44" customFormat="1" ht="30">
      <c r="A284" s="352">
        <v>172</v>
      </c>
      <c r="B284" s="358" t="s">
        <v>410</v>
      </c>
      <c r="C284" s="354">
        <v>2022</v>
      </c>
      <c r="D284" s="327">
        <v>0.4</v>
      </c>
      <c r="E284" s="328">
        <v>1</v>
      </c>
      <c r="F284" s="328">
        <v>15</v>
      </c>
      <c r="G284" s="328">
        <v>33.691000000000003</v>
      </c>
    </row>
    <row r="285" spans="1:7" s="44" customFormat="1" ht="30.75" customHeight="1">
      <c r="A285" s="352">
        <v>173</v>
      </c>
      <c r="B285" s="358" t="s">
        <v>411</v>
      </c>
      <c r="C285" s="354">
        <v>2022</v>
      </c>
      <c r="D285" s="327">
        <v>0.4</v>
      </c>
      <c r="E285" s="328">
        <v>1</v>
      </c>
      <c r="F285" s="328">
        <v>15</v>
      </c>
      <c r="G285" s="328">
        <v>33.691000000000003</v>
      </c>
    </row>
    <row r="286" spans="1:7" s="44" customFormat="1" ht="30">
      <c r="A286" s="352">
        <v>174</v>
      </c>
      <c r="B286" s="358" t="s">
        <v>412</v>
      </c>
      <c r="C286" s="354">
        <v>2022</v>
      </c>
      <c r="D286" s="327">
        <v>0.4</v>
      </c>
      <c r="E286" s="328">
        <v>1</v>
      </c>
      <c r="F286" s="328">
        <v>15</v>
      </c>
      <c r="G286" s="328">
        <v>33.691000000000003</v>
      </c>
    </row>
    <row r="287" spans="1:7" s="44" customFormat="1" ht="30">
      <c r="A287" s="352">
        <v>175</v>
      </c>
      <c r="B287" s="358" t="s">
        <v>413</v>
      </c>
      <c r="C287" s="354">
        <v>2022</v>
      </c>
      <c r="D287" s="327">
        <v>0.4</v>
      </c>
      <c r="E287" s="328">
        <v>1</v>
      </c>
      <c r="F287" s="328">
        <v>15</v>
      </c>
      <c r="G287" s="384">
        <v>33.691000000000003</v>
      </c>
    </row>
    <row r="288" spans="1:7" ht="30" customHeight="1">
      <c r="A288" s="352">
        <v>176</v>
      </c>
      <c r="B288" s="358" t="s">
        <v>414</v>
      </c>
      <c r="C288" s="354">
        <v>2022</v>
      </c>
      <c r="D288" s="327">
        <v>0.4</v>
      </c>
      <c r="E288" s="328">
        <v>1</v>
      </c>
      <c r="F288" s="328">
        <v>15</v>
      </c>
      <c r="G288" s="384">
        <v>33.691000000000003</v>
      </c>
    </row>
    <row r="289" spans="1:7" ht="30">
      <c r="A289" s="352">
        <v>177</v>
      </c>
      <c r="B289" s="358" t="s">
        <v>415</v>
      </c>
      <c r="C289" s="354">
        <v>2022</v>
      </c>
      <c r="D289" s="327">
        <v>0.4</v>
      </c>
      <c r="E289" s="328">
        <v>1</v>
      </c>
      <c r="F289" s="328">
        <v>15</v>
      </c>
      <c r="G289" s="384">
        <v>33.691000000000003</v>
      </c>
    </row>
    <row r="290" spans="1:7" ht="30">
      <c r="A290" s="352">
        <v>178</v>
      </c>
      <c r="B290" s="358" t="s">
        <v>417</v>
      </c>
      <c r="C290" s="354">
        <v>2022</v>
      </c>
      <c r="D290" s="327">
        <v>0.4</v>
      </c>
      <c r="E290" s="328">
        <v>1</v>
      </c>
      <c r="F290" s="328">
        <v>15</v>
      </c>
      <c r="G290" s="384">
        <v>33.691000000000003</v>
      </c>
    </row>
    <row r="291" spans="1:7" ht="15" customHeight="1">
      <c r="A291" s="352">
        <v>179</v>
      </c>
      <c r="B291" s="358" t="s">
        <v>416</v>
      </c>
      <c r="C291" s="354">
        <v>2022</v>
      </c>
      <c r="D291" s="327">
        <v>0.4</v>
      </c>
      <c r="E291" s="328">
        <v>1</v>
      </c>
      <c r="F291" s="328">
        <v>15</v>
      </c>
      <c r="G291" s="328">
        <v>33.691000000000003</v>
      </c>
    </row>
    <row r="292" spans="1:7" ht="15" customHeight="1">
      <c r="A292" s="352">
        <v>180</v>
      </c>
      <c r="B292" s="358" t="s">
        <v>225</v>
      </c>
      <c r="C292" s="354">
        <v>2022</v>
      </c>
      <c r="D292" s="327">
        <v>0.4</v>
      </c>
      <c r="E292" s="328">
        <v>1</v>
      </c>
      <c r="F292" s="328">
        <v>15</v>
      </c>
      <c r="G292" s="328">
        <v>33.691000000000003</v>
      </c>
    </row>
    <row r="293" spans="1:7" ht="15" customHeight="1">
      <c r="A293" s="352">
        <v>181</v>
      </c>
      <c r="B293" s="358" t="s">
        <v>418</v>
      </c>
      <c r="C293" s="354">
        <v>2022</v>
      </c>
      <c r="D293" s="327">
        <v>0.4</v>
      </c>
      <c r="E293" s="328">
        <v>60</v>
      </c>
      <c r="F293" s="328">
        <v>15</v>
      </c>
      <c r="G293" s="328">
        <v>1189.8579999999999</v>
      </c>
    </row>
    <row r="294" spans="1:7" ht="38.25">
      <c r="A294" s="332" t="s">
        <v>435</v>
      </c>
      <c r="B294" s="351" t="s">
        <v>434</v>
      </c>
      <c r="C294" s="362"/>
      <c r="D294" s="362"/>
      <c r="E294" s="362"/>
      <c r="F294" s="362"/>
      <c r="G294" s="362"/>
    </row>
    <row r="295" spans="1:7" ht="105">
      <c r="A295" s="382" t="s">
        <v>154</v>
      </c>
      <c r="B295" s="358" t="s">
        <v>223</v>
      </c>
      <c r="C295" s="354">
        <v>2022</v>
      </c>
      <c r="D295" s="327">
        <v>6</v>
      </c>
      <c r="E295" s="328">
        <v>1</v>
      </c>
      <c r="F295" s="328">
        <v>100</v>
      </c>
      <c r="G295" s="384">
        <v>588.18799999999999</v>
      </c>
    </row>
    <row r="296" spans="1:7">
      <c r="A296" s="320"/>
      <c r="B296" s="349"/>
      <c r="C296" s="349"/>
      <c r="D296" s="349"/>
      <c r="E296" s="45"/>
      <c r="F296" s="45"/>
      <c r="G296" s="45"/>
    </row>
    <row r="297" spans="1:7">
      <c r="A297" s="320"/>
      <c r="B297" s="349"/>
      <c r="C297" s="349"/>
      <c r="D297" s="349"/>
      <c r="E297" s="45"/>
      <c r="F297" s="45"/>
      <c r="G297" s="45"/>
    </row>
    <row r="298" spans="1:7">
      <c r="A298" s="320"/>
      <c r="B298" s="349"/>
      <c r="C298" s="349"/>
      <c r="D298" s="349"/>
      <c r="E298" s="45"/>
      <c r="F298" s="45"/>
      <c r="G298" s="45"/>
    </row>
    <row r="299" spans="1:7">
      <c r="A299" s="320"/>
      <c r="B299" s="349"/>
      <c r="C299" s="349"/>
      <c r="D299" s="349"/>
      <c r="E299" s="45"/>
      <c r="F299" s="45"/>
      <c r="G299" s="45"/>
    </row>
    <row r="300" spans="1:7">
      <c r="A300" s="320"/>
      <c r="B300" s="349"/>
      <c r="C300" s="349"/>
      <c r="D300" s="349"/>
      <c r="E300" s="45"/>
      <c r="F300" s="45"/>
      <c r="G300" s="45"/>
    </row>
    <row r="301" spans="1:7">
      <c r="A301" s="320"/>
      <c r="B301" s="349"/>
      <c r="C301" s="349"/>
      <c r="D301" s="349"/>
      <c r="E301" s="45"/>
      <c r="F301" s="45"/>
      <c r="G301" s="45"/>
    </row>
    <row r="302" spans="1:7">
      <c r="A302" s="320"/>
      <c r="B302" s="349"/>
      <c r="C302" s="349"/>
      <c r="D302" s="349"/>
      <c r="E302" s="45"/>
      <c r="F302" s="45"/>
      <c r="G302" s="45"/>
    </row>
    <row r="303" spans="1:7">
      <c r="A303" s="320"/>
      <c r="B303" s="349"/>
      <c r="C303" s="349"/>
      <c r="D303" s="349"/>
      <c r="E303" s="45"/>
      <c r="F303" s="45"/>
      <c r="G303" s="45"/>
    </row>
    <row r="304" spans="1:7">
      <c r="A304" s="320"/>
      <c r="B304" s="349"/>
      <c r="C304" s="349"/>
      <c r="D304" s="349"/>
      <c r="E304" s="45"/>
      <c r="F304" s="45"/>
      <c r="G304" s="45"/>
    </row>
    <row r="305" spans="1:7">
      <c r="A305" s="320"/>
      <c r="B305" s="349"/>
      <c r="C305" s="349"/>
      <c r="D305" s="349"/>
      <c r="E305" s="45"/>
      <c r="F305" s="45"/>
      <c r="G305" s="45"/>
    </row>
    <row r="306" spans="1:7">
      <c r="A306" s="320"/>
      <c r="B306" s="349"/>
      <c r="C306" s="349"/>
      <c r="D306" s="349"/>
      <c r="E306" s="45"/>
      <c r="F306" s="45"/>
      <c r="G306" s="45"/>
    </row>
    <row r="307" spans="1:7">
      <c r="A307" s="320"/>
      <c r="B307" s="349"/>
      <c r="C307" s="349"/>
      <c r="D307" s="349"/>
      <c r="E307" s="45"/>
      <c r="F307" s="45"/>
      <c r="G307" s="45"/>
    </row>
  </sheetData>
  <autoFilter ref="A9:G23"/>
  <mergeCells count="2">
    <mergeCell ref="E7:G7"/>
    <mergeCell ref="B2:G6"/>
  </mergeCells>
  <phoneticPr fontId="10" type="noConversion"/>
  <dataValidations count="2">
    <dataValidation type="list" allowBlank="1" showInputMessage="1" showErrorMessage="1" sqref="B12:C12">
      <formula1>мат</formula1>
    </dataValidation>
    <dataValidation type="list" allowBlank="1" showInputMessage="1" showErrorMessage="1" sqref="D18:D20 D22 D13:D16">
      <formula1>ур_напр1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J74"/>
  <sheetViews>
    <sheetView topLeftCell="A4" zoomScale="70" zoomScaleNormal="70" workbookViewId="0">
      <pane xSplit="2" ySplit="9" topLeftCell="D13" activePane="bottomRight" state="frozen"/>
      <selection activeCell="A4" sqref="A4"/>
      <selection pane="topRight" activeCell="C4" sqref="C4"/>
      <selection pane="bottomLeft" activeCell="A13" sqref="A13"/>
      <selection pane="bottomRight" activeCell="S40" sqref="S40"/>
    </sheetView>
  </sheetViews>
  <sheetFormatPr defaultColWidth="19.42578125" defaultRowHeight="15"/>
  <cols>
    <col min="1" max="1" width="7.42578125" style="4" customWidth="1"/>
    <col min="2" max="2" width="32.42578125" style="4" customWidth="1"/>
    <col min="3" max="75" width="19.42578125" style="4"/>
    <col min="76" max="82" width="19.42578125" style="4" customWidth="1"/>
    <col min="83" max="83" width="19.42578125" style="44" customWidth="1"/>
    <col min="84" max="95" width="19.42578125" style="4" customWidth="1"/>
    <col min="96" max="108" width="19.42578125" style="4"/>
    <col min="109" max="109" width="19.42578125" style="44"/>
    <col min="110" max="111" width="19.42578125" style="4"/>
    <col min="112" max="113" width="19.42578125" style="44"/>
    <col min="114" max="115" width="19.42578125" style="4"/>
    <col min="116" max="116" width="19.42578125" style="44"/>
    <col min="117" max="118" width="19.42578125" style="4"/>
    <col min="119" max="120" width="19.42578125" style="44"/>
    <col min="121" max="134" width="19.42578125" style="4"/>
    <col min="135" max="135" width="19.42578125" style="44"/>
    <col min="136" max="16384" width="19.42578125" style="4"/>
  </cols>
  <sheetData>
    <row r="1" spans="1:166">
      <c r="G1" s="1" t="s">
        <v>29</v>
      </c>
      <c r="H1" s="1"/>
      <c r="I1" s="1"/>
      <c r="J1" s="1"/>
      <c r="R1" s="1"/>
      <c r="S1" s="1"/>
      <c r="T1" s="1"/>
      <c r="X1" s="1"/>
      <c r="Y1" s="1"/>
      <c r="Z1" s="1"/>
    </row>
    <row r="2" spans="1:166">
      <c r="G2" s="1" t="s">
        <v>30</v>
      </c>
      <c r="H2" s="1"/>
      <c r="I2" s="1"/>
      <c r="J2" s="1"/>
      <c r="R2" s="1"/>
      <c r="S2" s="1"/>
      <c r="T2" s="1"/>
      <c r="X2" s="1"/>
      <c r="Y2" s="1"/>
      <c r="Z2" s="1"/>
    </row>
    <row r="3" spans="1:166">
      <c r="G3" s="1" t="s">
        <v>31</v>
      </c>
      <c r="H3" s="1"/>
      <c r="I3" s="1"/>
      <c r="J3" s="1"/>
      <c r="R3" s="1"/>
      <c r="S3" s="1"/>
      <c r="T3" s="1"/>
      <c r="X3" s="1"/>
      <c r="Y3" s="1"/>
      <c r="Z3" s="1"/>
    </row>
    <row r="4" spans="1:166" ht="33.75" customHeight="1">
      <c r="G4" s="1" t="s">
        <v>32</v>
      </c>
      <c r="H4" s="1"/>
      <c r="I4" s="1"/>
      <c r="J4" s="1"/>
      <c r="R4" s="1"/>
      <c r="S4" s="1"/>
      <c r="T4" s="1"/>
      <c r="X4" s="1"/>
      <c r="Y4" s="1"/>
      <c r="Z4" s="1"/>
      <c r="FD4" s="423" t="s">
        <v>83</v>
      </c>
      <c r="FE4" s="424"/>
      <c r="FF4" s="424"/>
      <c r="FG4" s="424"/>
      <c r="FH4" s="425"/>
    </row>
    <row r="5" spans="1:166">
      <c r="G5" s="1" t="s">
        <v>33</v>
      </c>
      <c r="H5" s="1"/>
      <c r="I5" s="1"/>
      <c r="J5" s="1"/>
      <c r="R5" s="1"/>
      <c r="S5" s="1"/>
      <c r="T5" s="1"/>
      <c r="X5" s="1"/>
      <c r="Y5" s="1"/>
      <c r="Z5" s="1"/>
      <c r="FD5" s="308">
        <v>2015</v>
      </c>
      <c r="FE5" s="308">
        <v>2016</v>
      </c>
      <c r="FF5" s="308">
        <v>2017</v>
      </c>
      <c r="FG5" s="308">
        <v>2018</v>
      </c>
      <c r="FH5" s="308">
        <v>2019</v>
      </c>
    </row>
    <row r="6" spans="1:166">
      <c r="G6" s="1"/>
      <c r="H6" s="1"/>
      <c r="I6" s="1"/>
      <c r="J6" s="1"/>
      <c r="R6" s="1"/>
      <c r="S6" s="1"/>
      <c r="T6" s="1"/>
      <c r="X6" s="1"/>
      <c r="Y6" s="1"/>
      <c r="Z6" s="1"/>
      <c r="FD6" s="309">
        <v>1.155</v>
      </c>
      <c r="FE6" s="309">
        <v>1.071</v>
      </c>
      <c r="FF6" s="309">
        <v>1.0369999999999999</v>
      </c>
      <c r="FG6" s="309">
        <v>1.0269999999999999</v>
      </c>
      <c r="FH6" s="309">
        <v>1.046</v>
      </c>
    </row>
    <row r="7" spans="1:166">
      <c r="EB7" s="12"/>
      <c r="EC7" s="12"/>
      <c r="ED7" s="12"/>
      <c r="FA7" s="13" t="s">
        <v>34</v>
      </c>
      <c r="FB7" s="13"/>
      <c r="FC7" s="13"/>
    </row>
    <row r="8" spans="1:166">
      <c r="A8" s="45"/>
      <c r="B8" s="45"/>
      <c r="C8" s="407" t="s">
        <v>92</v>
      </c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9"/>
      <c r="AD8" s="410"/>
      <c r="AE8" s="417" t="s">
        <v>117</v>
      </c>
      <c r="AF8" s="417"/>
      <c r="AG8" s="417"/>
      <c r="AH8" s="417"/>
      <c r="AI8" s="417"/>
      <c r="AJ8" s="417"/>
      <c r="AK8" s="417"/>
      <c r="AL8" s="417"/>
      <c r="AM8" s="417"/>
      <c r="AN8" s="417"/>
      <c r="AO8" s="417"/>
      <c r="AP8" s="417"/>
      <c r="AQ8" s="417"/>
      <c r="AR8" s="417"/>
      <c r="AS8" s="417"/>
      <c r="AT8" s="417"/>
      <c r="AU8" s="417"/>
      <c r="AV8" s="417"/>
      <c r="AW8" s="417"/>
      <c r="AX8" s="417"/>
      <c r="AY8" s="417"/>
      <c r="AZ8" s="417"/>
      <c r="BA8" s="417"/>
      <c r="BB8" s="304"/>
      <c r="BC8" s="431" t="s">
        <v>93</v>
      </c>
      <c r="BD8" s="432"/>
      <c r="BE8" s="432"/>
      <c r="BF8" s="432"/>
      <c r="BG8" s="432"/>
      <c r="BH8" s="432"/>
      <c r="BI8" s="432"/>
      <c r="BJ8" s="432"/>
      <c r="BK8" s="432"/>
      <c r="BL8" s="432"/>
      <c r="BM8" s="432"/>
      <c r="BN8" s="432"/>
      <c r="BO8" s="432"/>
      <c r="BP8" s="432"/>
      <c r="BQ8" s="432"/>
      <c r="BR8" s="432"/>
      <c r="BS8" s="432"/>
      <c r="BT8" s="432"/>
      <c r="BU8" s="432"/>
      <c r="BV8" s="432"/>
      <c r="BW8" s="432"/>
      <c r="BX8" s="432"/>
      <c r="BY8" s="432"/>
      <c r="BZ8" s="432"/>
      <c r="CA8" s="432"/>
      <c r="CB8" s="432"/>
      <c r="CC8" s="409"/>
      <c r="CD8" s="410"/>
      <c r="CE8" s="418" t="s">
        <v>118</v>
      </c>
      <c r="CF8" s="418"/>
      <c r="CG8" s="418"/>
      <c r="CH8" s="418"/>
      <c r="CI8" s="418"/>
      <c r="CJ8" s="418"/>
      <c r="CK8" s="418"/>
      <c r="CL8" s="418"/>
      <c r="CM8" s="418"/>
      <c r="CN8" s="418"/>
      <c r="CO8" s="418"/>
      <c r="CP8" s="418"/>
      <c r="CQ8" s="418"/>
      <c r="CR8" s="418"/>
      <c r="CS8" s="418"/>
      <c r="CT8" s="418"/>
      <c r="CU8" s="418"/>
      <c r="CV8" s="418"/>
      <c r="CW8" s="418"/>
      <c r="CX8" s="418"/>
      <c r="CY8" s="418"/>
      <c r="CZ8" s="418"/>
      <c r="DA8" s="418"/>
      <c r="DB8" s="305"/>
      <c r="DC8" s="434" t="s">
        <v>94</v>
      </c>
      <c r="DD8" s="435"/>
      <c r="DE8" s="435"/>
      <c r="DF8" s="435"/>
      <c r="DG8" s="435"/>
      <c r="DH8" s="435"/>
      <c r="DI8" s="435"/>
      <c r="DJ8" s="435"/>
      <c r="DK8" s="435"/>
      <c r="DL8" s="435"/>
      <c r="DM8" s="435"/>
      <c r="DN8" s="435"/>
      <c r="DO8" s="435"/>
      <c r="DP8" s="435"/>
      <c r="DQ8" s="435"/>
      <c r="DR8" s="435"/>
      <c r="DS8" s="435"/>
      <c r="DT8" s="435"/>
      <c r="DU8" s="435"/>
      <c r="DV8" s="435"/>
      <c r="DW8" s="435"/>
      <c r="DX8" s="435"/>
      <c r="DY8" s="435"/>
      <c r="DZ8" s="435"/>
      <c r="EA8" s="435"/>
      <c r="EB8" s="435"/>
      <c r="EC8" s="409"/>
      <c r="ED8" s="410"/>
      <c r="EE8" s="436" t="s">
        <v>119</v>
      </c>
      <c r="EF8" s="437"/>
      <c r="EG8" s="437"/>
      <c r="EH8" s="437"/>
      <c r="EI8" s="437"/>
      <c r="EJ8" s="437"/>
      <c r="EK8" s="437"/>
      <c r="EL8" s="437"/>
      <c r="EM8" s="437"/>
      <c r="EN8" s="437"/>
      <c r="EO8" s="437"/>
      <c r="EP8" s="437"/>
      <c r="EQ8" s="437"/>
      <c r="ER8" s="437"/>
      <c r="ES8" s="437"/>
      <c r="ET8" s="437"/>
      <c r="EU8" s="437"/>
      <c r="EV8" s="437"/>
      <c r="EW8" s="437"/>
      <c r="EX8" s="437"/>
      <c r="EY8" s="437"/>
      <c r="EZ8" s="437"/>
      <c r="FA8" s="437"/>
      <c r="FB8" s="410"/>
      <c r="FC8" s="255"/>
      <c r="FD8" s="45"/>
      <c r="FE8" s="45"/>
      <c r="FF8" s="45"/>
      <c r="FG8" s="45"/>
      <c r="FH8" s="45"/>
      <c r="FI8" s="45"/>
      <c r="FJ8" s="45"/>
    </row>
    <row r="9" spans="1:166" ht="15.75" customHeight="1">
      <c r="A9" s="46" t="s">
        <v>0</v>
      </c>
      <c r="B9" s="46" t="s">
        <v>35</v>
      </c>
      <c r="C9" s="400" t="s">
        <v>36</v>
      </c>
      <c r="D9" s="401"/>
      <c r="E9" s="401"/>
      <c r="F9" s="401"/>
      <c r="G9" s="401"/>
      <c r="H9" s="401"/>
      <c r="I9" s="397"/>
      <c r="J9" s="404" t="s">
        <v>37</v>
      </c>
      <c r="K9" s="405"/>
      <c r="L9" s="405"/>
      <c r="M9" s="405"/>
      <c r="N9" s="405"/>
      <c r="O9" s="405"/>
      <c r="P9" s="406"/>
      <c r="Q9" s="400" t="s">
        <v>38</v>
      </c>
      <c r="R9" s="401"/>
      <c r="S9" s="401"/>
      <c r="T9" s="401"/>
      <c r="U9" s="401"/>
      <c r="V9" s="401"/>
      <c r="W9" s="397"/>
      <c r="X9" s="400" t="s">
        <v>97</v>
      </c>
      <c r="Y9" s="401"/>
      <c r="Z9" s="401"/>
      <c r="AA9" s="401"/>
      <c r="AB9" s="401"/>
      <c r="AC9" s="401"/>
      <c r="AD9" s="397"/>
      <c r="AE9" s="398" t="s">
        <v>70</v>
      </c>
      <c r="AF9" s="399"/>
      <c r="AG9" s="399"/>
      <c r="AH9" s="397"/>
      <c r="AI9" s="398" t="s">
        <v>71</v>
      </c>
      <c r="AJ9" s="399"/>
      <c r="AK9" s="399"/>
      <c r="AL9" s="397"/>
      <c r="AM9" s="398" t="s">
        <v>72</v>
      </c>
      <c r="AN9" s="399"/>
      <c r="AO9" s="399"/>
      <c r="AP9" s="397"/>
      <c r="AQ9" s="398" t="s">
        <v>73</v>
      </c>
      <c r="AR9" s="399"/>
      <c r="AS9" s="399"/>
      <c r="AT9" s="397"/>
      <c r="AU9" s="398" t="s">
        <v>105</v>
      </c>
      <c r="AV9" s="399"/>
      <c r="AW9" s="399"/>
      <c r="AX9" s="397"/>
      <c r="AY9" s="398" t="s">
        <v>106</v>
      </c>
      <c r="AZ9" s="399"/>
      <c r="BA9" s="419"/>
      <c r="BB9" s="302"/>
      <c r="BC9" s="400" t="s">
        <v>36</v>
      </c>
      <c r="BD9" s="401"/>
      <c r="BE9" s="401"/>
      <c r="BF9" s="401"/>
      <c r="BG9" s="401"/>
      <c r="BH9" s="401"/>
      <c r="BI9" s="397"/>
      <c r="BJ9" s="400" t="s">
        <v>37</v>
      </c>
      <c r="BK9" s="401"/>
      <c r="BL9" s="401"/>
      <c r="BM9" s="401"/>
      <c r="BN9" s="401"/>
      <c r="BO9" s="401"/>
      <c r="BP9" s="397"/>
      <c r="BQ9" s="400" t="s">
        <v>38</v>
      </c>
      <c r="BR9" s="401"/>
      <c r="BS9" s="401"/>
      <c r="BT9" s="401"/>
      <c r="BU9" s="401"/>
      <c r="BV9" s="401"/>
      <c r="BW9" s="397"/>
      <c r="BX9" s="400" t="s">
        <v>107</v>
      </c>
      <c r="BY9" s="401"/>
      <c r="BZ9" s="401"/>
      <c r="CA9" s="401"/>
      <c r="CB9" s="401"/>
      <c r="CC9" s="401"/>
      <c r="CD9" s="397"/>
      <c r="CE9" s="402" t="s">
        <v>70</v>
      </c>
      <c r="CF9" s="403"/>
      <c r="CG9" s="403"/>
      <c r="CH9" s="397"/>
      <c r="CI9" s="402" t="s">
        <v>71</v>
      </c>
      <c r="CJ9" s="403"/>
      <c r="CK9" s="403"/>
      <c r="CL9" s="397"/>
      <c r="CM9" s="402" t="s">
        <v>72</v>
      </c>
      <c r="CN9" s="403"/>
      <c r="CO9" s="403"/>
      <c r="CP9" s="397"/>
      <c r="CQ9" s="402" t="s">
        <v>73</v>
      </c>
      <c r="CR9" s="403"/>
      <c r="CS9" s="403"/>
      <c r="CT9" s="397"/>
      <c r="CU9" s="402" t="s">
        <v>105</v>
      </c>
      <c r="CV9" s="403"/>
      <c r="CW9" s="403"/>
      <c r="CX9" s="397"/>
      <c r="CY9" s="402" t="s">
        <v>108</v>
      </c>
      <c r="CZ9" s="403"/>
      <c r="DA9" s="403"/>
      <c r="DB9" s="397"/>
      <c r="DC9" s="400" t="s">
        <v>36</v>
      </c>
      <c r="DD9" s="401"/>
      <c r="DE9" s="401"/>
      <c r="DF9" s="401"/>
      <c r="DG9" s="401"/>
      <c r="DH9" s="401"/>
      <c r="DI9" s="397"/>
      <c r="DJ9" s="400" t="s">
        <v>37</v>
      </c>
      <c r="DK9" s="401"/>
      <c r="DL9" s="401"/>
      <c r="DM9" s="401"/>
      <c r="DN9" s="401"/>
      <c r="DO9" s="401"/>
      <c r="DP9" s="397"/>
      <c r="DQ9" s="400" t="s">
        <v>38</v>
      </c>
      <c r="DR9" s="401"/>
      <c r="DS9" s="401"/>
      <c r="DT9" s="401"/>
      <c r="DU9" s="401"/>
      <c r="DV9" s="401"/>
      <c r="DW9" s="397"/>
      <c r="DX9" s="400" t="s">
        <v>110</v>
      </c>
      <c r="DY9" s="401"/>
      <c r="DZ9" s="401"/>
      <c r="EA9" s="401"/>
      <c r="EB9" s="401"/>
      <c r="EC9" s="401"/>
      <c r="ED9" s="397"/>
      <c r="EE9" s="420" t="s">
        <v>70</v>
      </c>
      <c r="EF9" s="421"/>
      <c r="EG9" s="421"/>
      <c r="EH9" s="397"/>
      <c r="EI9" s="420" t="s">
        <v>71</v>
      </c>
      <c r="EJ9" s="421"/>
      <c r="EK9" s="421"/>
      <c r="EL9" s="397"/>
      <c r="EM9" s="420" t="s">
        <v>72</v>
      </c>
      <c r="EN9" s="421"/>
      <c r="EO9" s="422"/>
      <c r="EP9" s="303"/>
      <c r="EQ9" s="420" t="s">
        <v>73</v>
      </c>
      <c r="ER9" s="421"/>
      <c r="ES9" s="421"/>
      <c r="ET9" s="397"/>
      <c r="EU9" s="420" t="s">
        <v>105</v>
      </c>
      <c r="EV9" s="421"/>
      <c r="EW9" s="421"/>
      <c r="EX9" s="397"/>
      <c r="EY9" s="420" t="s">
        <v>109</v>
      </c>
      <c r="EZ9" s="421"/>
      <c r="FA9" s="421"/>
      <c r="FB9" s="397"/>
      <c r="FC9" s="426" t="s">
        <v>76</v>
      </c>
      <c r="FD9" s="427"/>
      <c r="FE9" s="427"/>
      <c r="FF9" s="397"/>
      <c r="FG9" s="415" t="s">
        <v>91</v>
      </c>
      <c r="FH9" s="416"/>
      <c r="FI9" s="416"/>
      <c r="FJ9" s="416"/>
    </row>
    <row r="10" spans="1:166" ht="30">
      <c r="A10" s="46"/>
      <c r="B10" s="46"/>
      <c r="C10" s="46" t="s">
        <v>61</v>
      </c>
      <c r="D10" s="46" t="s">
        <v>63</v>
      </c>
      <c r="E10" s="46" t="s">
        <v>95</v>
      </c>
      <c r="F10" s="46" t="s">
        <v>62</v>
      </c>
      <c r="G10" s="46" t="s">
        <v>64</v>
      </c>
      <c r="H10" s="46" t="s">
        <v>96</v>
      </c>
      <c r="I10" s="301" t="s">
        <v>132</v>
      </c>
      <c r="J10" s="46" t="s">
        <v>61</v>
      </c>
      <c r="K10" s="46" t="s">
        <v>63</v>
      </c>
      <c r="L10" s="46" t="s">
        <v>95</v>
      </c>
      <c r="M10" s="46" t="s">
        <v>62</v>
      </c>
      <c r="N10" s="46" t="s">
        <v>64</v>
      </c>
      <c r="O10" s="46" t="s">
        <v>96</v>
      </c>
      <c r="P10" s="301" t="s">
        <v>132</v>
      </c>
      <c r="Q10" s="46" t="s">
        <v>61</v>
      </c>
      <c r="R10" s="46" t="s">
        <v>63</v>
      </c>
      <c r="S10" s="46" t="s">
        <v>95</v>
      </c>
      <c r="T10" s="46" t="s">
        <v>62</v>
      </c>
      <c r="U10" s="46" t="s">
        <v>64</v>
      </c>
      <c r="V10" s="46" t="s">
        <v>96</v>
      </c>
      <c r="W10" s="301" t="s">
        <v>132</v>
      </c>
      <c r="X10" s="46" t="s">
        <v>61</v>
      </c>
      <c r="Y10" s="46" t="s">
        <v>63</v>
      </c>
      <c r="Z10" s="46" t="s">
        <v>95</v>
      </c>
      <c r="AA10" s="46" t="s">
        <v>62</v>
      </c>
      <c r="AB10" s="46" t="s">
        <v>64</v>
      </c>
      <c r="AC10" s="46" t="s">
        <v>96</v>
      </c>
      <c r="AD10" s="301" t="s">
        <v>133</v>
      </c>
      <c r="AE10" s="265" t="s">
        <v>61</v>
      </c>
      <c r="AF10" s="265" t="s">
        <v>68</v>
      </c>
      <c r="AG10" s="265" t="s">
        <v>69</v>
      </c>
      <c r="AH10" s="265" t="s">
        <v>133</v>
      </c>
      <c r="AI10" s="265" t="s">
        <v>61</v>
      </c>
      <c r="AJ10" s="265" t="s">
        <v>68</v>
      </c>
      <c r="AK10" s="265" t="s">
        <v>69</v>
      </c>
      <c r="AL10" s="265" t="s">
        <v>133</v>
      </c>
      <c r="AM10" s="265" t="s">
        <v>61</v>
      </c>
      <c r="AN10" s="265" t="s">
        <v>68</v>
      </c>
      <c r="AO10" s="265" t="s">
        <v>69</v>
      </c>
      <c r="AP10" s="265" t="s">
        <v>133</v>
      </c>
      <c r="AQ10" s="265" t="s">
        <v>61</v>
      </c>
      <c r="AR10" s="265" t="s">
        <v>68</v>
      </c>
      <c r="AS10" s="265" t="s">
        <v>69</v>
      </c>
      <c r="AT10" s="265" t="s">
        <v>133</v>
      </c>
      <c r="AU10" s="265" t="s">
        <v>61</v>
      </c>
      <c r="AV10" s="265" t="s">
        <v>68</v>
      </c>
      <c r="AW10" s="265" t="s">
        <v>69</v>
      </c>
      <c r="AX10" s="265" t="s">
        <v>133</v>
      </c>
      <c r="AY10" s="265" t="s">
        <v>61</v>
      </c>
      <c r="AZ10" s="265" t="s">
        <v>68</v>
      </c>
      <c r="BA10" s="265" t="s">
        <v>69</v>
      </c>
      <c r="BB10" s="265" t="s">
        <v>133</v>
      </c>
      <c r="BC10" s="46" t="s">
        <v>61</v>
      </c>
      <c r="BD10" s="46" t="s">
        <v>63</v>
      </c>
      <c r="BE10" s="46" t="s">
        <v>95</v>
      </c>
      <c r="BF10" s="46" t="s">
        <v>62</v>
      </c>
      <c r="BG10" s="46" t="s">
        <v>64</v>
      </c>
      <c r="BH10" s="46" t="s">
        <v>96</v>
      </c>
      <c r="BI10" s="301" t="s">
        <v>132</v>
      </c>
      <c r="BJ10" s="46" t="s">
        <v>61</v>
      </c>
      <c r="BK10" s="46" t="s">
        <v>63</v>
      </c>
      <c r="BL10" s="46" t="s">
        <v>95</v>
      </c>
      <c r="BM10" s="46" t="s">
        <v>62</v>
      </c>
      <c r="BN10" s="46" t="s">
        <v>64</v>
      </c>
      <c r="BO10" s="46" t="s">
        <v>96</v>
      </c>
      <c r="BP10" s="301" t="s">
        <v>132</v>
      </c>
      <c r="BQ10" s="46" t="s">
        <v>61</v>
      </c>
      <c r="BR10" s="46" t="s">
        <v>63</v>
      </c>
      <c r="BS10" s="46" t="s">
        <v>95</v>
      </c>
      <c r="BT10" s="46" t="s">
        <v>62</v>
      </c>
      <c r="BU10" s="46" t="s">
        <v>64</v>
      </c>
      <c r="BV10" s="46" t="s">
        <v>96</v>
      </c>
      <c r="BW10" s="301" t="s">
        <v>132</v>
      </c>
      <c r="BX10" s="46" t="s">
        <v>61</v>
      </c>
      <c r="BY10" s="46" t="s">
        <v>63</v>
      </c>
      <c r="BZ10" s="46" t="s">
        <v>95</v>
      </c>
      <c r="CA10" s="46" t="s">
        <v>62</v>
      </c>
      <c r="CB10" s="46" t="s">
        <v>64</v>
      </c>
      <c r="CC10" s="46" t="s">
        <v>96</v>
      </c>
      <c r="CD10" s="301" t="s">
        <v>133</v>
      </c>
      <c r="CE10" s="231" t="s">
        <v>61</v>
      </c>
      <c r="CF10" s="231" t="s">
        <v>68</v>
      </c>
      <c r="CG10" s="231" t="s">
        <v>69</v>
      </c>
      <c r="CH10" s="231" t="s">
        <v>133</v>
      </c>
      <c r="CI10" s="231" t="s">
        <v>61</v>
      </c>
      <c r="CJ10" s="231" t="s">
        <v>68</v>
      </c>
      <c r="CK10" s="231" t="s">
        <v>69</v>
      </c>
      <c r="CL10" s="231" t="s">
        <v>133</v>
      </c>
      <c r="CM10" s="231" t="s">
        <v>61</v>
      </c>
      <c r="CN10" s="231" t="s">
        <v>68</v>
      </c>
      <c r="CO10" s="231" t="s">
        <v>69</v>
      </c>
      <c r="CP10" s="231" t="s">
        <v>133</v>
      </c>
      <c r="CQ10" s="231" t="s">
        <v>61</v>
      </c>
      <c r="CR10" s="231" t="s">
        <v>68</v>
      </c>
      <c r="CS10" s="231" t="s">
        <v>69</v>
      </c>
      <c r="CT10" s="231" t="s">
        <v>133</v>
      </c>
      <c r="CU10" s="231" t="s">
        <v>61</v>
      </c>
      <c r="CV10" s="231" t="s">
        <v>68</v>
      </c>
      <c r="CW10" s="231" t="s">
        <v>69</v>
      </c>
      <c r="CX10" s="231" t="s">
        <v>133</v>
      </c>
      <c r="CY10" s="231" t="s">
        <v>61</v>
      </c>
      <c r="CZ10" s="231" t="s">
        <v>68</v>
      </c>
      <c r="DA10" s="231" t="s">
        <v>69</v>
      </c>
      <c r="DB10" s="231" t="s">
        <v>133</v>
      </c>
      <c r="DC10" s="46" t="s">
        <v>61</v>
      </c>
      <c r="DD10" s="46" t="s">
        <v>63</v>
      </c>
      <c r="DE10" s="59" t="s">
        <v>95</v>
      </c>
      <c r="DF10" s="46" t="s">
        <v>62</v>
      </c>
      <c r="DG10" s="46" t="s">
        <v>64</v>
      </c>
      <c r="DH10" s="59" t="s">
        <v>96</v>
      </c>
      <c r="DI10" s="59" t="s">
        <v>132</v>
      </c>
      <c r="DJ10" s="46" t="s">
        <v>61</v>
      </c>
      <c r="DK10" s="46" t="s">
        <v>63</v>
      </c>
      <c r="DL10" s="59" t="s">
        <v>95</v>
      </c>
      <c r="DM10" s="46" t="s">
        <v>62</v>
      </c>
      <c r="DN10" s="46" t="s">
        <v>64</v>
      </c>
      <c r="DO10" s="59" t="s">
        <v>96</v>
      </c>
      <c r="DP10" s="59" t="s">
        <v>132</v>
      </c>
      <c r="DQ10" s="46" t="s">
        <v>61</v>
      </c>
      <c r="DR10" s="46" t="s">
        <v>63</v>
      </c>
      <c r="DS10" s="59" t="s">
        <v>95</v>
      </c>
      <c r="DT10" s="46" t="s">
        <v>62</v>
      </c>
      <c r="DU10" s="46" t="s">
        <v>64</v>
      </c>
      <c r="DV10" s="59" t="s">
        <v>96</v>
      </c>
      <c r="DW10" s="59" t="s">
        <v>132</v>
      </c>
      <c r="DX10" s="46" t="s">
        <v>61</v>
      </c>
      <c r="DY10" s="46" t="s">
        <v>63</v>
      </c>
      <c r="DZ10" s="59" t="s">
        <v>95</v>
      </c>
      <c r="EA10" s="46" t="s">
        <v>62</v>
      </c>
      <c r="EB10" s="46" t="s">
        <v>64</v>
      </c>
      <c r="EC10" s="59" t="s">
        <v>95</v>
      </c>
      <c r="ED10" s="59" t="s">
        <v>133</v>
      </c>
      <c r="EE10" s="229" t="s">
        <v>61</v>
      </c>
      <c r="EF10" s="229" t="s">
        <v>68</v>
      </c>
      <c r="EG10" s="229" t="s">
        <v>69</v>
      </c>
      <c r="EH10" s="229" t="s">
        <v>133</v>
      </c>
      <c r="EI10" s="229" t="s">
        <v>61</v>
      </c>
      <c r="EJ10" s="229" t="s">
        <v>68</v>
      </c>
      <c r="EK10" s="229" t="s">
        <v>69</v>
      </c>
      <c r="EL10" s="229" t="s">
        <v>133</v>
      </c>
      <c r="EM10" s="229" t="s">
        <v>61</v>
      </c>
      <c r="EN10" s="229" t="s">
        <v>68</v>
      </c>
      <c r="EO10" s="229" t="s">
        <v>69</v>
      </c>
      <c r="EP10" s="229" t="s">
        <v>133</v>
      </c>
      <c r="EQ10" s="229" t="s">
        <v>61</v>
      </c>
      <c r="ER10" s="229" t="s">
        <v>68</v>
      </c>
      <c r="ES10" s="229" t="s">
        <v>69</v>
      </c>
      <c r="ET10" s="229" t="s">
        <v>133</v>
      </c>
      <c r="EU10" s="229" t="s">
        <v>61</v>
      </c>
      <c r="EV10" s="229" t="s">
        <v>68</v>
      </c>
      <c r="EW10" s="229" t="s">
        <v>69</v>
      </c>
      <c r="EX10" s="229" t="s">
        <v>133</v>
      </c>
      <c r="EY10" s="229" t="s">
        <v>61</v>
      </c>
      <c r="EZ10" s="229" t="s">
        <v>68</v>
      </c>
      <c r="FA10" s="229" t="s">
        <v>69</v>
      </c>
      <c r="FB10" s="229" t="s">
        <v>133</v>
      </c>
      <c r="FC10" s="46" t="s">
        <v>81</v>
      </c>
      <c r="FD10" s="46" t="s">
        <v>68</v>
      </c>
      <c r="FE10" s="46" t="s">
        <v>69</v>
      </c>
      <c r="FF10" s="301" t="s">
        <v>133</v>
      </c>
      <c r="FG10" s="46" t="s">
        <v>81</v>
      </c>
      <c r="FH10" s="46" t="s">
        <v>68</v>
      </c>
      <c r="FI10" s="301" t="s">
        <v>69</v>
      </c>
      <c r="FJ10" s="301" t="s">
        <v>133</v>
      </c>
    </row>
    <row r="11" spans="1:166" s="44" customFormat="1">
      <c r="A11" s="59">
        <v>1</v>
      </c>
      <c r="B11" s="59">
        <v>2</v>
      </c>
      <c r="C11" s="59">
        <v>3</v>
      </c>
      <c r="D11" s="59">
        <v>4</v>
      </c>
      <c r="E11" s="59" t="s">
        <v>98</v>
      </c>
      <c r="F11" s="59">
        <v>5</v>
      </c>
      <c r="G11" s="59">
        <v>6</v>
      </c>
      <c r="H11" s="59" t="s">
        <v>99</v>
      </c>
      <c r="I11" s="59"/>
      <c r="J11" s="59">
        <v>7</v>
      </c>
      <c r="K11" s="59">
        <v>8</v>
      </c>
      <c r="L11" s="59" t="s">
        <v>100</v>
      </c>
      <c r="M11" s="59">
        <v>9</v>
      </c>
      <c r="N11" s="59">
        <v>10</v>
      </c>
      <c r="O11" s="59" t="s">
        <v>101</v>
      </c>
      <c r="P11" s="59"/>
      <c r="Q11" s="59">
        <v>11</v>
      </c>
      <c r="R11" s="59">
        <v>12</v>
      </c>
      <c r="S11" s="59" t="s">
        <v>102</v>
      </c>
      <c r="T11" s="59">
        <v>13</v>
      </c>
      <c r="U11" s="59">
        <v>14</v>
      </c>
      <c r="V11" s="59" t="s">
        <v>103</v>
      </c>
      <c r="W11" s="59"/>
      <c r="X11" s="59">
        <v>15</v>
      </c>
      <c r="Y11" s="59">
        <v>16</v>
      </c>
      <c r="Z11" s="59" t="s">
        <v>104</v>
      </c>
      <c r="AA11" s="59">
        <v>17</v>
      </c>
      <c r="AB11" s="59">
        <v>18</v>
      </c>
      <c r="AC11" s="59" t="s">
        <v>104</v>
      </c>
      <c r="AD11" s="59" t="s">
        <v>104</v>
      </c>
      <c r="AE11" s="59">
        <v>19</v>
      </c>
      <c r="AF11" s="59">
        <v>20</v>
      </c>
      <c r="AG11" s="59">
        <v>21</v>
      </c>
      <c r="AH11" s="59"/>
      <c r="AI11" s="59">
        <v>22</v>
      </c>
      <c r="AJ11" s="59">
        <v>23</v>
      </c>
      <c r="AK11" s="59">
        <v>24</v>
      </c>
      <c r="AL11" s="59"/>
      <c r="AM11" s="59">
        <v>25</v>
      </c>
      <c r="AN11" s="59">
        <v>26</v>
      </c>
      <c r="AO11" s="59">
        <v>27</v>
      </c>
      <c r="AP11" s="59"/>
      <c r="AQ11" s="59">
        <v>28</v>
      </c>
      <c r="AR11" s="59">
        <v>29</v>
      </c>
      <c r="AS11" s="59">
        <v>30</v>
      </c>
      <c r="AT11" s="59"/>
      <c r="AU11" s="59">
        <v>31</v>
      </c>
      <c r="AV11" s="59">
        <v>32</v>
      </c>
      <c r="AW11" s="59">
        <v>33</v>
      </c>
      <c r="AX11" s="59"/>
      <c r="AY11" s="59">
        <v>34</v>
      </c>
      <c r="AZ11" s="59">
        <v>35</v>
      </c>
      <c r="BA11" s="59">
        <v>36</v>
      </c>
      <c r="BB11" s="59"/>
      <c r="BC11" s="59">
        <v>37</v>
      </c>
      <c r="BD11" s="59">
        <v>38</v>
      </c>
      <c r="BE11" s="59">
        <v>39</v>
      </c>
      <c r="BF11" s="59">
        <v>40</v>
      </c>
      <c r="BG11" s="59">
        <v>41</v>
      </c>
      <c r="BH11" s="59">
        <v>42</v>
      </c>
      <c r="BI11" s="59"/>
      <c r="BJ11" s="59">
        <v>43</v>
      </c>
      <c r="BK11" s="59">
        <v>44</v>
      </c>
      <c r="BL11" s="59">
        <v>45</v>
      </c>
      <c r="BM11" s="59">
        <v>46</v>
      </c>
      <c r="BN11" s="59">
        <v>47</v>
      </c>
      <c r="BO11" s="59">
        <v>48</v>
      </c>
      <c r="BP11" s="59"/>
      <c r="BQ11" s="59">
        <v>49</v>
      </c>
      <c r="BR11" s="59">
        <v>50</v>
      </c>
      <c r="BS11" s="59">
        <v>51</v>
      </c>
      <c r="BT11" s="59">
        <v>52</v>
      </c>
      <c r="BU11" s="59">
        <v>53</v>
      </c>
      <c r="BV11" s="59">
        <v>54</v>
      </c>
      <c r="BW11" s="59"/>
      <c r="BX11" s="59">
        <v>55</v>
      </c>
      <c r="BY11" s="59">
        <v>56</v>
      </c>
      <c r="BZ11" s="59">
        <v>57</v>
      </c>
      <c r="CA11" s="59">
        <v>58</v>
      </c>
      <c r="CB11" s="59">
        <v>59</v>
      </c>
      <c r="CC11" s="59">
        <v>60</v>
      </c>
      <c r="CD11" s="59" t="s">
        <v>104</v>
      </c>
      <c r="CE11" s="59">
        <v>61</v>
      </c>
      <c r="CF11" s="59">
        <v>62</v>
      </c>
      <c r="CG11" s="59">
        <v>63</v>
      </c>
      <c r="CH11" s="59"/>
      <c r="CI11" s="59">
        <v>64</v>
      </c>
      <c r="CJ11" s="59">
        <v>65</v>
      </c>
      <c r="CK11" s="59">
        <v>66</v>
      </c>
      <c r="CL11" s="59"/>
      <c r="CM11" s="59">
        <v>67</v>
      </c>
      <c r="CN11" s="59">
        <v>68</v>
      </c>
      <c r="CO11" s="59">
        <v>69</v>
      </c>
      <c r="CP11" s="59"/>
      <c r="CQ11" s="59">
        <v>70</v>
      </c>
      <c r="CR11" s="59">
        <v>71</v>
      </c>
      <c r="CS11" s="59">
        <v>72</v>
      </c>
      <c r="CT11" s="59"/>
      <c r="CU11" s="59">
        <v>73</v>
      </c>
      <c r="CV11" s="59">
        <v>74</v>
      </c>
      <c r="CW11" s="59">
        <v>75</v>
      </c>
      <c r="CX11" s="59"/>
      <c r="CY11" s="59">
        <v>76</v>
      </c>
      <c r="CZ11" s="59">
        <v>77</v>
      </c>
      <c r="DA11" s="59">
        <v>78</v>
      </c>
      <c r="DB11" s="59"/>
      <c r="DC11" s="59">
        <v>79</v>
      </c>
      <c r="DD11" s="59">
        <v>80</v>
      </c>
      <c r="DE11" s="59">
        <v>81</v>
      </c>
      <c r="DF11" s="59">
        <v>82</v>
      </c>
      <c r="DG11" s="59">
        <v>83</v>
      </c>
      <c r="DH11" s="59">
        <v>84</v>
      </c>
      <c r="DI11" s="59"/>
      <c r="DJ11" s="59">
        <v>85</v>
      </c>
      <c r="DK11" s="59">
        <v>86</v>
      </c>
      <c r="DL11" s="59">
        <v>87</v>
      </c>
      <c r="DM11" s="59">
        <v>88</v>
      </c>
      <c r="DN11" s="59">
        <v>89</v>
      </c>
      <c r="DO11" s="59">
        <v>90</v>
      </c>
      <c r="DP11" s="59"/>
      <c r="DQ11" s="59">
        <v>91</v>
      </c>
      <c r="DR11" s="59">
        <v>92</v>
      </c>
      <c r="DS11" s="59">
        <v>93</v>
      </c>
      <c r="DT11" s="59">
        <v>94</v>
      </c>
      <c r="DU11" s="59">
        <v>95</v>
      </c>
      <c r="DV11" s="59">
        <v>96</v>
      </c>
      <c r="DW11" s="59"/>
      <c r="DX11" s="59">
        <v>97</v>
      </c>
      <c r="DY11" s="59">
        <v>98</v>
      </c>
      <c r="DZ11" s="59">
        <v>99</v>
      </c>
      <c r="EA11" s="59">
        <v>100</v>
      </c>
      <c r="EB11" s="59">
        <v>101</v>
      </c>
      <c r="EC11" s="59">
        <v>102</v>
      </c>
      <c r="ED11" s="59" t="s">
        <v>104</v>
      </c>
      <c r="EE11" s="59">
        <v>103</v>
      </c>
      <c r="EF11" s="59">
        <v>104</v>
      </c>
      <c r="EG11" s="59">
        <v>105</v>
      </c>
      <c r="EH11" s="59"/>
      <c r="EI11" s="59">
        <v>106</v>
      </c>
      <c r="EJ11" s="59">
        <v>107</v>
      </c>
      <c r="EK11" s="59">
        <v>108</v>
      </c>
      <c r="EL11" s="59"/>
      <c r="EM11" s="59">
        <v>109</v>
      </c>
      <c r="EN11" s="59">
        <v>110</v>
      </c>
      <c r="EO11" s="59">
        <v>111</v>
      </c>
      <c r="EP11" s="59"/>
      <c r="EQ11" s="59">
        <v>112</v>
      </c>
      <c r="ER11" s="59">
        <v>113</v>
      </c>
      <c r="ES11" s="59">
        <v>114</v>
      </c>
      <c r="ET11" s="59"/>
      <c r="EU11" s="59">
        <v>115</v>
      </c>
      <c r="EV11" s="59">
        <v>116</v>
      </c>
      <c r="EW11" s="59">
        <v>117</v>
      </c>
      <c r="EX11" s="59"/>
      <c r="EY11" s="59">
        <v>118</v>
      </c>
      <c r="EZ11" s="59">
        <v>119</v>
      </c>
      <c r="FA11" s="59">
        <v>120</v>
      </c>
      <c r="FB11" s="59"/>
      <c r="FC11" s="59">
        <v>121</v>
      </c>
      <c r="FD11" s="59">
        <v>122</v>
      </c>
      <c r="FE11" s="59">
        <v>123</v>
      </c>
      <c r="FF11" s="59"/>
      <c r="FG11" s="59">
        <v>124</v>
      </c>
      <c r="FH11" s="59">
        <v>125</v>
      </c>
      <c r="FI11" s="59">
        <v>126</v>
      </c>
      <c r="FJ11" s="59"/>
    </row>
    <row r="12" spans="1:166">
      <c r="A12" s="288" t="s">
        <v>41</v>
      </c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66"/>
      <c r="AF12" s="266"/>
      <c r="AG12" s="266"/>
      <c r="AH12" s="266"/>
      <c r="AI12" s="266"/>
      <c r="AJ12" s="266"/>
      <c r="AK12" s="266"/>
      <c r="AL12" s="266"/>
      <c r="AM12" s="266"/>
      <c r="AN12" s="266"/>
      <c r="AO12" s="266"/>
      <c r="AP12" s="266"/>
      <c r="AQ12" s="266"/>
      <c r="AR12" s="266"/>
      <c r="AS12" s="266"/>
      <c r="AT12" s="266"/>
      <c r="AU12" s="266"/>
      <c r="AV12" s="266"/>
      <c r="AW12" s="266"/>
      <c r="AX12" s="266"/>
      <c r="AY12" s="266"/>
      <c r="AZ12" s="266"/>
      <c r="BA12" s="266"/>
      <c r="BB12" s="266"/>
      <c r="BC12" s="259"/>
      <c r="BD12" s="259"/>
      <c r="BE12" s="259"/>
      <c r="BF12" s="259"/>
      <c r="BG12" s="259"/>
      <c r="BH12" s="259"/>
      <c r="BI12" s="259"/>
      <c r="BJ12" s="259"/>
      <c r="BK12" s="259"/>
      <c r="BL12" s="259"/>
      <c r="BM12" s="259"/>
      <c r="BN12" s="259"/>
      <c r="BO12" s="259"/>
      <c r="BP12" s="259"/>
      <c r="BQ12" s="259"/>
      <c r="BR12" s="259"/>
      <c r="BS12" s="259"/>
      <c r="BT12" s="259"/>
      <c r="BU12" s="259"/>
      <c r="BV12" s="259"/>
      <c r="BW12" s="259"/>
      <c r="BX12" s="259"/>
      <c r="BY12" s="259"/>
      <c r="BZ12" s="259"/>
      <c r="CA12" s="259"/>
      <c r="CB12" s="259"/>
      <c r="CC12" s="259"/>
      <c r="CD12" s="259"/>
      <c r="CE12" s="269"/>
      <c r="CF12" s="269"/>
      <c r="CG12" s="269"/>
      <c r="CH12" s="269"/>
      <c r="CI12" s="269"/>
      <c r="CJ12" s="269"/>
      <c r="CK12" s="269"/>
      <c r="CL12" s="269"/>
      <c r="CM12" s="269"/>
      <c r="CN12" s="269"/>
      <c r="CO12" s="269"/>
      <c r="CP12" s="269"/>
      <c r="CQ12" s="269"/>
      <c r="CR12" s="269"/>
      <c r="CS12" s="269"/>
      <c r="CT12" s="269"/>
      <c r="CU12" s="269"/>
      <c r="CV12" s="269"/>
      <c r="CW12" s="269"/>
      <c r="CX12" s="269"/>
      <c r="CY12" s="269"/>
      <c r="CZ12" s="269"/>
      <c r="DA12" s="269"/>
      <c r="DB12" s="269"/>
      <c r="DC12" s="259"/>
      <c r="DD12" s="259"/>
      <c r="DE12" s="259"/>
      <c r="DF12" s="259"/>
      <c r="DG12" s="259"/>
      <c r="DH12" s="259"/>
      <c r="DI12" s="259"/>
      <c r="DJ12" s="259"/>
      <c r="DK12" s="259"/>
      <c r="DL12" s="259"/>
      <c r="DM12" s="259"/>
      <c r="DN12" s="259"/>
      <c r="DO12" s="259"/>
      <c r="DP12" s="259"/>
      <c r="DQ12" s="259"/>
      <c r="DR12" s="259"/>
      <c r="DS12" s="259"/>
      <c r="DT12" s="259"/>
      <c r="DU12" s="259"/>
      <c r="DV12" s="259"/>
      <c r="DW12" s="259"/>
      <c r="DX12" s="259"/>
      <c r="DY12" s="259"/>
      <c r="DZ12" s="259"/>
      <c r="EA12" s="259"/>
      <c r="EB12" s="259"/>
      <c r="EC12" s="259"/>
      <c r="ED12" s="259"/>
      <c r="EE12" s="270"/>
      <c r="EF12" s="270"/>
      <c r="EG12" s="270"/>
      <c r="EH12" s="270"/>
      <c r="EI12" s="270"/>
      <c r="EJ12" s="270"/>
      <c r="EK12" s="270"/>
      <c r="EL12" s="270"/>
      <c r="EM12" s="270"/>
      <c r="EN12" s="270"/>
      <c r="EO12" s="270"/>
      <c r="EP12" s="270"/>
      <c r="EQ12" s="270"/>
      <c r="ER12" s="270"/>
      <c r="ES12" s="270"/>
      <c r="ET12" s="270"/>
      <c r="EU12" s="270"/>
      <c r="EV12" s="270"/>
      <c r="EW12" s="270"/>
      <c r="EX12" s="270"/>
      <c r="EY12" s="270"/>
      <c r="EZ12" s="270"/>
      <c r="FA12" s="270"/>
      <c r="FB12" s="270"/>
      <c r="FC12" s="45"/>
      <c r="FD12" s="45"/>
      <c r="FE12" s="45"/>
      <c r="FF12" s="45"/>
      <c r="FG12" s="45"/>
      <c r="FH12" s="45"/>
      <c r="FI12" s="45"/>
      <c r="FJ12" s="45"/>
    </row>
    <row r="13" spans="1:166">
      <c r="A13" s="46" t="s">
        <v>1</v>
      </c>
      <c r="B13" s="256" t="s">
        <v>7</v>
      </c>
      <c r="C13" s="51">
        <v>34030054.159999996</v>
      </c>
      <c r="D13" s="51">
        <v>2168221.59</v>
      </c>
      <c r="E13" s="51">
        <f>C13+D13</f>
        <v>36198275.75</v>
      </c>
      <c r="F13" s="51">
        <v>808489.41</v>
      </c>
      <c r="G13" s="51">
        <v>1212734.1100000001</v>
      </c>
      <c r="H13" s="51">
        <f t="shared" ref="H13:H38" si="0">F13+G13</f>
        <v>2021223.52</v>
      </c>
      <c r="I13" s="54">
        <f>C13+D13+F13+G13</f>
        <v>38219499.269999996</v>
      </c>
      <c r="J13" s="250">
        <v>2778</v>
      </c>
      <c r="K13" s="250">
        <v>177</v>
      </c>
      <c r="L13" s="250">
        <f>J13+K13</f>
        <v>2955</v>
      </c>
      <c r="M13" s="250">
        <v>66</v>
      </c>
      <c r="N13" s="250">
        <v>99</v>
      </c>
      <c r="O13" s="250">
        <f>M13+N13</f>
        <v>165</v>
      </c>
      <c r="P13" s="54">
        <f>J13+K13+M13+N13</f>
        <v>3120</v>
      </c>
      <c r="Q13" s="250">
        <v>34096</v>
      </c>
      <c r="R13" s="250">
        <v>8059</v>
      </c>
      <c r="S13" s="57">
        <f>Q13+R13</f>
        <v>42155</v>
      </c>
      <c r="T13" s="250">
        <v>16027</v>
      </c>
      <c r="U13" s="250">
        <v>74749</v>
      </c>
      <c r="V13" s="254">
        <f>T13+U13</f>
        <v>90776</v>
      </c>
      <c r="W13" s="54">
        <f>Q13+R13+T13+U13</f>
        <v>132931</v>
      </c>
      <c r="X13" s="54">
        <f t="shared" ref="X13:AB14" si="1">C13/J13</f>
        <v>12249.839510439164</v>
      </c>
      <c r="Y13" s="54">
        <f t="shared" si="1"/>
        <v>12249.839491525423</v>
      </c>
      <c r="Z13" s="54">
        <f t="shared" si="1"/>
        <v>12249.839509306261</v>
      </c>
      <c r="AA13" s="54">
        <f t="shared" si="1"/>
        <v>12249.839545454546</v>
      </c>
      <c r="AB13" s="54">
        <f t="shared" si="1"/>
        <v>12249.839494949496</v>
      </c>
      <c r="AC13" s="54">
        <f t="shared" ref="AC13:AD28" si="2">H13/O13</f>
        <v>12249.839515151516</v>
      </c>
      <c r="AD13" s="54">
        <f t="shared" si="2"/>
        <v>12249.839509615384</v>
      </c>
      <c r="AE13" s="267">
        <f>AVERAGE(X13:X38)</f>
        <v>11179.172539100718</v>
      </c>
      <c r="AF13" s="267">
        <f>AVERAGE(Z13:Z38)</f>
        <v>11749.345879561241</v>
      </c>
      <c r="AG13" s="267">
        <f>AVERAGE(AC13:AC38)</f>
        <v>62447.597320796202</v>
      </c>
      <c r="AH13" s="267">
        <f>AVERAGE(AD13:AD38)</f>
        <v>14030.084680886577</v>
      </c>
      <c r="AI13" s="267">
        <f>_xlfn.STDEV.S(X13:X38)</f>
        <v>10947.419092737762</v>
      </c>
      <c r="AJ13" s="267">
        <f>_xlfn.STDEV.S(Z13:Z38)</f>
        <v>11462.838583242534</v>
      </c>
      <c r="AK13" s="267">
        <f>_xlfn.STDEV.S(AC13:AC38)</f>
        <v>71087.313681547399</v>
      </c>
      <c r="AL13" s="267">
        <f>_xlfn.STDEV.S(AD13:AD38)</f>
        <v>13201.274679232716</v>
      </c>
      <c r="AM13" s="267">
        <f>AE13-AI13</f>
        <v>231.75344636295631</v>
      </c>
      <c r="AN13" s="267">
        <f>AF13-AJ13</f>
        <v>286.50729631870672</v>
      </c>
      <c r="AO13" s="267">
        <f>AG13-AK13</f>
        <v>-8639.7163607511975</v>
      </c>
      <c r="AP13" s="267">
        <f>AH13-AL13</f>
        <v>828.81000165386104</v>
      </c>
      <c r="AQ13" s="267">
        <f>AE13+AI13</f>
        <v>22126.591631838481</v>
      </c>
      <c r="AR13" s="267">
        <f>AF13+AJ13</f>
        <v>23212.184462803772</v>
      </c>
      <c r="AS13" s="267">
        <f>AG13+AK13</f>
        <v>133534.91100234361</v>
      </c>
      <c r="AT13" s="267">
        <f>AH13+AL13</f>
        <v>27231.359360119292</v>
      </c>
      <c r="AU13" s="267">
        <f t="shared" ref="AU13:AU35" si="3">IF(AND(X13&gt;$AM$13,X13&lt;$AQ$13),X13,0)</f>
        <v>12249.839510439164</v>
      </c>
      <c r="AV13" s="267">
        <f t="shared" ref="AV13:AV38" si="4">IF(AND(Z13&gt;$AN$13,Z13&lt;$AR$13),Z13,0)</f>
        <v>12249.839509306261</v>
      </c>
      <c r="AW13" s="267">
        <f>IF(AND(AC13&gt;$AO$13,AC13&lt;$AS$13),AC13,0)</f>
        <v>12249.839515151516</v>
      </c>
      <c r="AX13" s="267">
        <f>IF(AND(AD13&gt;$AP$13,AD13&lt;$AT$13),AD13,0)</f>
        <v>12249.839509615384</v>
      </c>
      <c r="AY13" s="267">
        <f t="shared" ref="AY13:AY35" si="5">AU13*J13</f>
        <v>34030054.159999996</v>
      </c>
      <c r="AZ13" s="267">
        <f t="shared" ref="AZ13:AZ38" si="6">AV13*L13</f>
        <v>36198275.75</v>
      </c>
      <c r="BA13" s="267">
        <f>AW13*O13</f>
        <v>2021223.5200000003</v>
      </c>
      <c r="BB13" s="267">
        <f>AX13*P13</f>
        <v>38219499.269999996</v>
      </c>
      <c r="BC13" s="51">
        <v>32542152.899999999</v>
      </c>
      <c r="BD13" s="51">
        <v>3374017.36</v>
      </c>
      <c r="BE13" s="54">
        <f>BC13+BD13</f>
        <v>35916170.259999998</v>
      </c>
      <c r="BF13" s="51">
        <v>2017075.59</v>
      </c>
      <c r="BG13" s="51">
        <v>1479188.77</v>
      </c>
      <c r="BH13" s="54">
        <f>BF13+BG13</f>
        <v>3496264.3600000003</v>
      </c>
      <c r="BI13" s="54">
        <f>BC13+BD13+BF13+BG13</f>
        <v>39412434.620000005</v>
      </c>
      <c r="BJ13" s="250">
        <v>2662</v>
      </c>
      <c r="BK13" s="250">
        <v>276</v>
      </c>
      <c r="BL13" s="250">
        <f>BJ13+BK13</f>
        <v>2938</v>
      </c>
      <c r="BM13" s="250">
        <v>165</v>
      </c>
      <c r="BN13" s="250">
        <v>121</v>
      </c>
      <c r="BO13" s="250">
        <f>BM13+BN13</f>
        <v>286</v>
      </c>
      <c r="BP13" s="54">
        <f>BJ13+BK13+BM13+BN13</f>
        <v>3224</v>
      </c>
      <c r="BQ13" s="250">
        <v>31792</v>
      </c>
      <c r="BR13" s="250">
        <v>13498</v>
      </c>
      <c r="BS13" s="57">
        <f>BQ13+BR13</f>
        <v>45290</v>
      </c>
      <c r="BT13" s="250">
        <v>30316</v>
      </c>
      <c r="BU13" s="250">
        <v>84282</v>
      </c>
      <c r="BV13" s="57">
        <f>BT13+BU13</f>
        <v>114598</v>
      </c>
      <c r="BW13" s="54">
        <f>BQ13+BR13+BT13+BU13</f>
        <v>159888</v>
      </c>
      <c r="BX13" s="54">
        <f t="shared" ref="BX13:CD13" si="7">BC13/BJ13</f>
        <v>12224.7005634861</v>
      </c>
      <c r="BY13" s="54">
        <f t="shared" si="7"/>
        <v>12224.700579710145</v>
      </c>
      <c r="BZ13" s="54">
        <f t="shared" si="7"/>
        <v>12224.700565010211</v>
      </c>
      <c r="CA13" s="54">
        <f t="shared" si="7"/>
        <v>12224.700545454545</v>
      </c>
      <c r="CB13" s="54">
        <f t="shared" si="7"/>
        <v>12224.700578512397</v>
      </c>
      <c r="CC13" s="54">
        <f t="shared" si="7"/>
        <v>12224.70055944056</v>
      </c>
      <c r="CD13" s="54">
        <f t="shared" si="7"/>
        <v>12224.70056451613</v>
      </c>
      <c r="CE13" s="236">
        <f>AVERAGE(BX13:BX38)</f>
        <v>9817.070627187426</v>
      </c>
      <c r="CF13" s="236">
        <f>AVERAGE(BZ13:BZ38)</f>
        <v>11033.355190828497</v>
      </c>
      <c r="CG13" s="236">
        <f>AVERAGE(CC13:CC38)</f>
        <v>31525.41156631324</v>
      </c>
      <c r="CH13" s="236">
        <f>AVERAGE(CD13:CD38)</f>
        <v>10908.769165192944</v>
      </c>
      <c r="CI13" s="236">
        <f>_xlfn.STDEV.S(BX13:BX38)</f>
        <v>7481.5861196230408</v>
      </c>
      <c r="CJ13" s="236">
        <f>_xlfn.STDEV.S(BZ13:BZ38)</f>
        <v>7686.808031337333</v>
      </c>
      <c r="CK13" s="236">
        <f>_xlfn.STDEV.S(CC13:CC38)</f>
        <v>32487.438307588865</v>
      </c>
      <c r="CL13" s="236">
        <f>_xlfn.STDEV.S(CD13:CD38)</f>
        <v>7652.6664863270971</v>
      </c>
      <c r="CM13" s="236">
        <f>CE13-CI13</f>
        <v>2335.4845075643852</v>
      </c>
      <c r="CN13" s="236">
        <f>CF13-CJ13</f>
        <v>3346.5471594911642</v>
      </c>
      <c r="CO13" s="236">
        <f>CG13-CK13</f>
        <v>-962.02674127562568</v>
      </c>
      <c r="CP13" s="236">
        <f>CH13-CL13</f>
        <v>3256.1026788658464</v>
      </c>
      <c r="CQ13" s="236">
        <f>CE13+CI13</f>
        <v>17298.656746810466</v>
      </c>
      <c r="CR13" s="236">
        <f>CF13+CJ13</f>
        <v>18720.163222165829</v>
      </c>
      <c r="CS13" s="236">
        <f>CG13+CK13</f>
        <v>64012.849873902102</v>
      </c>
      <c r="CT13" s="236">
        <f>CH13+CL13</f>
        <v>18561.435651520042</v>
      </c>
      <c r="CU13" s="236">
        <f t="shared" ref="CU13:CU38" si="8">IF(AND(BX13&gt;$CM$13,BX13&lt;$CQ$13),BX13,0)</f>
        <v>12224.7005634861</v>
      </c>
      <c r="CV13" s="236">
        <f t="shared" ref="CV13:CV38" si="9">IF(AND(BZ13&gt;$CN$13,BZ13&lt;$CR$13),BZ13,0)</f>
        <v>12224.700565010211</v>
      </c>
      <c r="CW13" s="236">
        <f>IF(AND(CC13&gt;$CO$13,CC13&lt;$CS$13),CC13,0)</f>
        <v>12224.70055944056</v>
      </c>
      <c r="CX13" s="236">
        <f>IF(AND(CD13&gt;$CP$13,CD13&lt;$CT$13),CD13,0)</f>
        <v>12224.70056451613</v>
      </c>
      <c r="CY13" s="236">
        <f t="shared" ref="CY13:CY38" si="10">CU13*BJ13</f>
        <v>32542152.899999999</v>
      </c>
      <c r="CZ13" s="236">
        <f t="shared" ref="CZ13:CZ38" si="11">CV13*BL13</f>
        <v>35916170.259999998</v>
      </c>
      <c r="DA13" s="236">
        <f>CW13*BO13</f>
        <v>3496264.3600000003</v>
      </c>
      <c r="DB13" s="236">
        <f>CX13*BP13</f>
        <v>39412434.620000005</v>
      </c>
      <c r="DC13" s="51">
        <v>40630969.369999997</v>
      </c>
      <c r="DD13" s="51">
        <v>2553312.2799999998</v>
      </c>
      <c r="DE13" s="54">
        <f>DC13+DD13</f>
        <v>43184281.649999999</v>
      </c>
      <c r="DF13" s="51">
        <v>1387669.72</v>
      </c>
      <c r="DG13" s="51">
        <v>1124012.47</v>
      </c>
      <c r="DH13" s="54">
        <f>DF13+DG13</f>
        <v>2511682.19</v>
      </c>
      <c r="DI13" s="54">
        <f>DC13+DD13+DF13+DG13</f>
        <v>45695963.839999996</v>
      </c>
      <c r="DJ13" s="250">
        <v>2928</v>
      </c>
      <c r="DK13" s="250">
        <v>184</v>
      </c>
      <c r="DL13" s="54">
        <f>DJ13+DK13</f>
        <v>3112</v>
      </c>
      <c r="DM13" s="250">
        <v>100</v>
      </c>
      <c r="DN13" s="250">
        <v>81</v>
      </c>
      <c r="DO13" s="54">
        <f>DM13+DN13</f>
        <v>181</v>
      </c>
      <c r="DP13" s="54">
        <f>DJ13+DK13+DM13+DN13</f>
        <v>3293</v>
      </c>
      <c r="DQ13" s="250">
        <v>35262</v>
      </c>
      <c r="DR13" s="250">
        <v>7918</v>
      </c>
      <c r="DS13" s="57">
        <f>DQ13+DR13</f>
        <v>43180</v>
      </c>
      <c r="DT13" s="250">
        <v>17938</v>
      </c>
      <c r="DU13" s="250">
        <v>56691</v>
      </c>
      <c r="DV13" s="57">
        <f>DT13+DU13</f>
        <v>74629</v>
      </c>
      <c r="DW13" s="57">
        <f>DQ13+DR13+DT13+DU13</f>
        <v>117809</v>
      </c>
      <c r="DX13" s="54">
        <f>DC13/DJ13</f>
        <v>13876.697189207649</v>
      </c>
      <c r="DY13" s="54">
        <f t="shared" ref="DY13" si="12">DD13/DK13</f>
        <v>13876.697173913042</v>
      </c>
      <c r="DZ13" s="54">
        <f t="shared" ref="DZ13" si="13">DE13/DL13</f>
        <v>13876.697188303342</v>
      </c>
      <c r="EA13" s="54">
        <f>DF13/DM13</f>
        <v>13876.697200000001</v>
      </c>
      <c r="EB13" s="54">
        <f t="shared" ref="EB13" si="14">DG13/DN13</f>
        <v>13876.697160493826</v>
      </c>
      <c r="EC13" s="54">
        <f t="shared" ref="EC13:ED28" si="15">DH13/DO13</f>
        <v>13876.697182320442</v>
      </c>
      <c r="ED13" s="54">
        <f t="shared" si="15"/>
        <v>13876.697187974491</v>
      </c>
      <c r="EE13" s="271">
        <f>AVERAGE(DX13:DX38)</f>
        <v>11309.021073900938</v>
      </c>
      <c r="EF13" s="271">
        <f>AVERAGE(DZ13:DZ38)</f>
        <v>11641.356848377141</v>
      </c>
      <c r="EG13" s="271">
        <f>AVERAGE(EC13:EC38)</f>
        <v>49693.426567432907</v>
      </c>
      <c r="EH13" s="271">
        <f>AVERAGE(ED13:ED38)</f>
        <v>11908.969481318618</v>
      </c>
      <c r="EI13" s="271">
        <f>_xlfn.STDEV.S(DX13:DX38)</f>
        <v>11911.690239266396</v>
      </c>
      <c r="EJ13" s="271">
        <f>_xlfn.STDEV.S(DZ13:DZ38)</f>
        <v>11926.972929703876</v>
      </c>
      <c r="EK13" s="271">
        <f>_xlfn.STDEV.S(EC13:EC38)</f>
        <v>44639.938366593473</v>
      </c>
      <c r="EL13" s="271">
        <f>_xlfn.STDEV.S(ED13:ED38)</f>
        <v>11965.734182427328</v>
      </c>
      <c r="EM13" s="271">
        <f>EE13-EI13</f>
        <v>-602.66916536545796</v>
      </c>
      <c r="EN13" s="271">
        <f>EF13-EJ13</f>
        <v>-285.61608132673427</v>
      </c>
      <c r="EO13" s="271">
        <f>EG13-EK13</f>
        <v>5053.4882008394343</v>
      </c>
      <c r="EP13" s="271">
        <f>EH13-EL13</f>
        <v>-56.764701108710142</v>
      </c>
      <c r="EQ13" s="271">
        <f>EE13+EI13</f>
        <v>23220.711313167332</v>
      </c>
      <c r="ER13" s="271">
        <f>EF13+EJ13</f>
        <v>23568.329778081017</v>
      </c>
      <c r="ES13" s="271">
        <f>EG13+EK13</f>
        <v>94333.36493402638</v>
      </c>
      <c r="ET13" s="271">
        <f>EH13+EL13</f>
        <v>23874.703663745946</v>
      </c>
      <c r="EU13" s="271">
        <f t="shared" ref="EU13:EU38" si="16">IF(AND(DX13&gt;$EM$13,DX13&lt;$EQ$13),DX13,0)</f>
        <v>13876.697189207649</v>
      </c>
      <c r="EV13" s="271">
        <f t="shared" ref="EV13:EV38" si="17">IF(AND(DZ13&gt;$EN$13,DZ13&lt;$ER$13),DZ13,0)</f>
        <v>13876.697188303342</v>
      </c>
      <c r="EW13" s="271">
        <f t="shared" ref="EW13:EW38" si="18">IF(AND(EC13&gt;$EO$13,EC13&lt;$ES$13),EC13,0)</f>
        <v>13876.697182320442</v>
      </c>
      <c r="EX13" s="271">
        <f>IF(AND(ED13&gt;$EP$13,ED13&lt;$ET$13),ED13,0)</f>
        <v>13876.697187974491</v>
      </c>
      <c r="EY13" s="271">
        <f t="shared" ref="EY13:EY38" si="19">EU13*DJ13</f>
        <v>40630969.369999997</v>
      </c>
      <c r="EZ13" s="271">
        <f t="shared" ref="EZ13:EZ38" si="20">EV13*DL13</f>
        <v>43184281.649999999</v>
      </c>
      <c r="FA13" s="271">
        <f>EW13*DO13</f>
        <v>2511682.19</v>
      </c>
      <c r="FB13" s="271">
        <f>EX13*DP13</f>
        <v>45695963.839999996</v>
      </c>
      <c r="FC13" s="54"/>
      <c r="FD13" s="54"/>
      <c r="FE13" s="54"/>
      <c r="FF13" s="54"/>
      <c r="FG13" s="45"/>
      <c r="FH13" s="45"/>
      <c r="FI13" s="45"/>
      <c r="FJ13" s="45"/>
    </row>
    <row r="14" spans="1:166">
      <c r="A14" s="46" t="s">
        <v>2</v>
      </c>
      <c r="B14" s="256" t="s">
        <v>8</v>
      </c>
      <c r="C14" s="51">
        <v>12605709.199999999</v>
      </c>
      <c r="D14" s="51">
        <v>6188718.3999999994</v>
      </c>
      <c r="E14" s="51">
        <f t="shared" ref="E14:E38" si="21">C14+D14</f>
        <v>18794427.599999998</v>
      </c>
      <c r="F14" s="51">
        <v>1318907.2</v>
      </c>
      <c r="G14" s="51">
        <v>101454.39999999999</v>
      </c>
      <c r="H14" s="51">
        <f t="shared" si="0"/>
        <v>1420361.5999999999</v>
      </c>
      <c r="I14" s="54">
        <f t="shared" ref="I14:I38" si="22">C14+D14+F14+G14</f>
        <v>20214789.199999996</v>
      </c>
      <c r="J14" s="57">
        <f>3+507</f>
        <v>510</v>
      </c>
      <c r="K14" s="57">
        <f>1+186</f>
        <v>187</v>
      </c>
      <c r="L14" s="57">
        <f>J14+K14</f>
        <v>697</v>
      </c>
      <c r="M14" s="57">
        <f>2+36</f>
        <v>38</v>
      </c>
      <c r="N14" s="57">
        <v>2</v>
      </c>
      <c r="O14" s="57">
        <f t="shared" ref="O14:O36" si="23">M14+N14</f>
        <v>40</v>
      </c>
      <c r="P14" s="54">
        <f t="shared" ref="P14:P38" si="24">J14+K14+M14+N14</f>
        <v>737</v>
      </c>
      <c r="Q14" s="57">
        <f>45+7323</f>
        <v>7368</v>
      </c>
      <c r="R14" s="57">
        <f>150+11623</f>
        <v>11773</v>
      </c>
      <c r="S14" s="57">
        <f t="shared" ref="S14:S38" si="25">Q14+R14</f>
        <v>19141</v>
      </c>
      <c r="T14" s="57">
        <f>920+11827.5</f>
        <v>12747.5</v>
      </c>
      <c r="U14" s="57">
        <v>2631.7</v>
      </c>
      <c r="V14" s="254">
        <f t="shared" ref="V14:V22" si="26">T14+U14</f>
        <v>15379.2</v>
      </c>
      <c r="W14" s="54">
        <f t="shared" ref="W14:W38" si="27">Q14+R14+T14+U14</f>
        <v>34520.199999999997</v>
      </c>
      <c r="X14" s="54">
        <f t="shared" si="1"/>
        <v>24717.076862745096</v>
      </c>
      <c r="Y14" s="54">
        <f t="shared" si="1"/>
        <v>33094.750802139031</v>
      </c>
      <c r="Z14" s="54">
        <f t="shared" si="1"/>
        <v>26964.745480631274</v>
      </c>
      <c r="AA14" s="54">
        <f t="shared" si="1"/>
        <v>34708.084210526315</v>
      </c>
      <c r="AB14" s="54">
        <f t="shared" si="1"/>
        <v>50727.199999999997</v>
      </c>
      <c r="AC14" s="54">
        <f t="shared" ref="AC14:AC30" si="28">H14/O14</f>
        <v>35509.039999999994</v>
      </c>
      <c r="AD14" s="54">
        <f t="shared" si="2"/>
        <v>27428.479240162815</v>
      </c>
      <c r="AE14" s="267"/>
      <c r="AF14" s="268"/>
      <c r="AG14" s="267"/>
      <c r="AH14" s="267"/>
      <c r="AI14" s="267"/>
      <c r="AJ14" s="267"/>
      <c r="AK14" s="268"/>
      <c r="AL14" s="268"/>
      <c r="AM14" s="268"/>
      <c r="AN14" s="265"/>
      <c r="AO14" s="265"/>
      <c r="AP14" s="265"/>
      <c r="AQ14" s="265"/>
      <c r="AR14" s="265"/>
      <c r="AS14" s="265"/>
      <c r="AT14" s="265"/>
      <c r="AU14" s="267">
        <f t="shared" si="3"/>
        <v>0</v>
      </c>
      <c r="AV14" s="267">
        <f t="shared" si="4"/>
        <v>0</v>
      </c>
      <c r="AW14" s="267">
        <f t="shared" ref="AW14:AW38" si="29">IF(AND(AC14&gt;$AO$13,AC14&lt;$AS$13),AC14,0)</f>
        <v>35509.039999999994</v>
      </c>
      <c r="AX14" s="267">
        <f t="shared" ref="AX14:AX38" si="30">IF(AND(AD14&gt;$AP$13,AD14&lt;$AT$13),AD14,0)</f>
        <v>0</v>
      </c>
      <c r="AY14" s="267">
        <f t="shared" si="5"/>
        <v>0</v>
      </c>
      <c r="AZ14" s="267">
        <f t="shared" si="6"/>
        <v>0</v>
      </c>
      <c r="BA14" s="267">
        <f t="shared" ref="BA14:BA38" si="31">AW14*O14</f>
        <v>1420361.5999999996</v>
      </c>
      <c r="BB14" s="267">
        <f t="shared" ref="BB14:BB38" si="32">AX14*P14</f>
        <v>0</v>
      </c>
      <c r="BC14" s="51">
        <f>54359.6+15927362.8</f>
        <v>15981722.4</v>
      </c>
      <c r="BD14" s="51">
        <v>6713410.5999999996</v>
      </c>
      <c r="BE14" s="54">
        <f t="shared" ref="BE14:BE38" si="33">BC14+BD14</f>
        <v>22695133</v>
      </c>
      <c r="BF14" s="51">
        <v>1440529.4</v>
      </c>
      <c r="BG14" s="51">
        <v>163078.79999999999</v>
      </c>
      <c r="BH14" s="54">
        <f t="shared" ref="BH14:BH38" si="34">BF14+BG14</f>
        <v>1603608.2</v>
      </c>
      <c r="BI14" s="54">
        <f t="shared" ref="BI14:BI38" si="35">BC14+BD14+BF14+BG14</f>
        <v>24298741.199999999</v>
      </c>
      <c r="BJ14" s="254">
        <f>2+586</f>
        <v>588</v>
      </c>
      <c r="BK14" s="254">
        <f>6+242</f>
        <v>248</v>
      </c>
      <c r="BL14" s="254">
        <f t="shared" ref="BL14:BL38" si="36">BJ14+BK14</f>
        <v>836</v>
      </c>
      <c r="BM14" s="254">
        <f>3+50</f>
        <v>53</v>
      </c>
      <c r="BN14" s="254">
        <f>1+5</f>
        <v>6</v>
      </c>
      <c r="BO14" s="254">
        <f t="shared" ref="BO14:BO38" si="37">BM14+BN14</f>
        <v>59</v>
      </c>
      <c r="BP14" s="54">
        <f t="shared" ref="BP14:BP38" si="38">BJ14+BK14+BM14+BN14</f>
        <v>895</v>
      </c>
      <c r="BQ14" s="254">
        <f>24+8218</f>
        <v>8242</v>
      </c>
      <c r="BR14" s="254">
        <f>475+15571.4</f>
        <v>16046.4</v>
      </c>
      <c r="BS14" s="254">
        <f t="shared" ref="BS14:BS38" si="39">BQ14+BR14</f>
        <v>24288.400000000001</v>
      </c>
      <c r="BT14" s="254">
        <f>710+16663.4</f>
        <v>17373.400000000001</v>
      </c>
      <c r="BU14" s="254">
        <f>1200+44694.8</f>
        <v>45894.8</v>
      </c>
      <c r="BV14" s="57">
        <f t="shared" ref="BV14:BV38" si="40">BT14+BU14</f>
        <v>63268.200000000004</v>
      </c>
      <c r="BW14" s="54">
        <f t="shared" ref="BW14:BW38" si="41">BQ14+BR14+BT14+BU14</f>
        <v>87556.6</v>
      </c>
      <c r="BX14" s="54">
        <f t="shared" ref="BX14:BX35" si="42">BC14/BJ14</f>
        <v>27179.8</v>
      </c>
      <c r="BY14" s="54">
        <f t="shared" ref="BY14:BY33" si="43">BD14/BK14</f>
        <v>27070.204032258061</v>
      </c>
      <c r="BZ14" s="54">
        <f t="shared" ref="BZ14:BZ33" si="44">BE14/BL14</f>
        <v>27147.288277511961</v>
      </c>
      <c r="CA14" s="54">
        <f t="shared" ref="CA14:CA33" si="45">BF14/BM14</f>
        <v>27179.8</v>
      </c>
      <c r="CB14" s="54">
        <f t="shared" ref="CB14" si="46">BG14/BN14</f>
        <v>27179.8</v>
      </c>
      <c r="CC14" s="54">
        <f t="shared" ref="CC14:CC33" si="47">BH14/BO14</f>
        <v>27179.8</v>
      </c>
      <c r="CD14" s="54">
        <f t="shared" ref="CD14:CD35" si="48">BI14/BP14</f>
        <v>27149.431508379887</v>
      </c>
      <c r="CE14" s="236"/>
      <c r="CF14" s="239"/>
      <c r="CG14" s="239"/>
      <c r="CH14" s="239"/>
      <c r="CI14" s="239"/>
      <c r="CJ14" s="239"/>
      <c r="CK14" s="239"/>
      <c r="CL14" s="239"/>
      <c r="CM14" s="239"/>
      <c r="CN14" s="239"/>
      <c r="CO14" s="239"/>
      <c r="CP14" s="239"/>
      <c r="CQ14" s="239"/>
      <c r="CR14" s="239"/>
      <c r="CS14" s="239"/>
      <c r="CT14" s="239"/>
      <c r="CU14" s="236">
        <f t="shared" si="8"/>
        <v>0</v>
      </c>
      <c r="CV14" s="236">
        <f t="shared" si="9"/>
        <v>0</v>
      </c>
      <c r="CW14" s="236">
        <f t="shared" ref="CW14:CW38" si="49">IF(AND(CC14&gt;$CO$13,CC14&lt;$CS$13),CC14,0)</f>
        <v>27179.8</v>
      </c>
      <c r="CX14" s="236">
        <f t="shared" ref="CX14:CX38" si="50">IF(AND(CD14&gt;$CP$13,CD14&lt;$CT$13),CD14,0)</f>
        <v>0</v>
      </c>
      <c r="CY14" s="236">
        <f t="shared" si="10"/>
        <v>0</v>
      </c>
      <c r="CZ14" s="236">
        <f t="shared" si="11"/>
        <v>0</v>
      </c>
      <c r="DA14" s="236">
        <f t="shared" ref="DA14:DA38" si="51">CW14*BO14</f>
        <v>1603608.2</v>
      </c>
      <c r="DB14" s="236">
        <f t="shared" ref="DB14:DB38" si="52">CX14*BP14</f>
        <v>0</v>
      </c>
      <c r="DC14" s="51">
        <v>14754550.600000001</v>
      </c>
      <c r="DD14" s="51">
        <v>5466714.4000000004</v>
      </c>
      <c r="DE14" s="54">
        <f t="shared" ref="DE14:DE38" si="53">DC14+DD14</f>
        <v>20221265</v>
      </c>
      <c r="DF14" s="51">
        <v>1785049.6</v>
      </c>
      <c r="DG14" s="51">
        <v>111565.6</v>
      </c>
      <c r="DH14" s="54">
        <f t="shared" ref="DH14:DH38" si="54">DF14+DG14</f>
        <v>1896615.2000000002</v>
      </c>
      <c r="DI14" s="54">
        <f t="shared" ref="DI14:DI38" si="55">DC14+DD14+DF14+DG14</f>
        <v>22117880.200000003</v>
      </c>
      <c r="DJ14" s="254">
        <f>3+526</f>
        <v>529</v>
      </c>
      <c r="DK14" s="254">
        <f>7+189</f>
        <v>196</v>
      </c>
      <c r="DL14" s="253">
        <f t="shared" ref="DL14:DL38" si="56">DJ14+DK14</f>
        <v>725</v>
      </c>
      <c r="DM14" s="254">
        <f>3+61</f>
        <v>64</v>
      </c>
      <c r="DN14" s="254">
        <v>4</v>
      </c>
      <c r="DO14" s="253">
        <f t="shared" ref="DO14:DO38" si="57">DM14+DN14</f>
        <v>68</v>
      </c>
      <c r="DP14" s="253">
        <f t="shared" ref="DP14:DP38" si="58">DJ14+DK14+DM14+DN14</f>
        <v>793</v>
      </c>
      <c r="DQ14" s="254">
        <f>45+7269.9</f>
        <v>7314.9</v>
      </c>
      <c r="DR14" s="254">
        <f>490+11716.3</f>
        <v>12206.3</v>
      </c>
      <c r="DS14" s="254">
        <f t="shared" ref="DS14:DS38" si="59">DQ14+DR14</f>
        <v>19521.199999999997</v>
      </c>
      <c r="DT14" s="254">
        <f>640+20190</f>
        <v>20830</v>
      </c>
      <c r="DU14" s="254">
        <v>3130</v>
      </c>
      <c r="DV14" s="57">
        <f t="shared" ref="DV14:DV38" si="60">DT14+DU14</f>
        <v>23960</v>
      </c>
      <c r="DW14" s="57">
        <f t="shared" ref="DW14:DW38" si="61">DQ14+DR14+DT14+DU14</f>
        <v>43481.2</v>
      </c>
      <c r="DX14" s="54">
        <f t="shared" ref="DX14:DX38" si="62">DC14/DJ14</f>
        <v>27891.4</v>
      </c>
      <c r="DY14" s="54">
        <f t="shared" ref="DY14:DY33" si="63">DD14/DK14</f>
        <v>27891.4</v>
      </c>
      <c r="DZ14" s="54">
        <f t="shared" ref="DZ14:DZ38" si="64">DE14/DL14</f>
        <v>27891.4</v>
      </c>
      <c r="EA14" s="54">
        <f t="shared" ref="EA14:EA30" si="65">DF14/DM14</f>
        <v>27891.4</v>
      </c>
      <c r="EB14" s="54">
        <f t="shared" ref="EB14:EB30" si="66">DG14/DN14</f>
        <v>27891.4</v>
      </c>
      <c r="EC14" s="54">
        <f t="shared" ref="EC14:EC30" si="67">DH14/DO14</f>
        <v>27891.4</v>
      </c>
      <c r="ED14" s="54">
        <f t="shared" si="15"/>
        <v>27891.400000000005</v>
      </c>
      <c r="EE14" s="271"/>
      <c r="EF14" s="272"/>
      <c r="EG14" s="272"/>
      <c r="EH14" s="272"/>
      <c r="EI14" s="272"/>
      <c r="EJ14" s="272"/>
      <c r="EK14" s="272"/>
      <c r="EL14" s="272"/>
      <c r="EM14" s="272"/>
      <c r="EN14" s="272"/>
      <c r="EO14" s="272"/>
      <c r="EP14" s="272"/>
      <c r="EQ14" s="272"/>
      <c r="ER14" s="272"/>
      <c r="ES14" s="272"/>
      <c r="ET14" s="272"/>
      <c r="EU14" s="271">
        <f t="shared" si="16"/>
        <v>0</v>
      </c>
      <c r="EV14" s="271">
        <f t="shared" si="17"/>
        <v>0</v>
      </c>
      <c r="EW14" s="271">
        <f t="shared" si="18"/>
        <v>27891.4</v>
      </c>
      <c r="EX14" s="271">
        <f t="shared" ref="EX14:EX38" si="68">IF(AND(ED14&gt;$EP$13,ED14&lt;$ET$13),ED14,0)</f>
        <v>0</v>
      </c>
      <c r="EY14" s="271">
        <f t="shared" si="19"/>
        <v>0</v>
      </c>
      <c r="EZ14" s="271">
        <f t="shared" si="20"/>
        <v>0</v>
      </c>
      <c r="FA14" s="271">
        <f t="shared" ref="FA14:FA38" si="69">EW14*DO14</f>
        <v>1896615.2000000002</v>
      </c>
      <c r="FB14" s="271">
        <f t="shared" ref="FB14:FB38" si="70">EX14*DP14</f>
        <v>0</v>
      </c>
      <c r="FC14" s="54"/>
      <c r="FD14" s="54"/>
      <c r="FE14" s="54"/>
      <c r="FF14" s="54"/>
      <c r="FG14" s="45"/>
      <c r="FH14" s="45"/>
      <c r="FI14" s="45"/>
      <c r="FJ14" s="45"/>
    </row>
    <row r="15" spans="1:166" ht="30">
      <c r="A15" s="46" t="s">
        <v>3</v>
      </c>
      <c r="B15" s="256" t="s">
        <v>9</v>
      </c>
      <c r="C15" s="51">
        <v>14210602</v>
      </c>
      <c r="D15" s="51">
        <v>2581317</v>
      </c>
      <c r="E15" s="51">
        <f t="shared" si="21"/>
        <v>16791919</v>
      </c>
      <c r="F15" s="51">
        <v>0</v>
      </c>
      <c r="G15" s="51">
        <v>0</v>
      </c>
      <c r="H15" s="51">
        <f t="shared" si="0"/>
        <v>0</v>
      </c>
      <c r="I15" s="54">
        <f t="shared" si="22"/>
        <v>16791919</v>
      </c>
      <c r="J15" s="250">
        <v>356</v>
      </c>
      <c r="K15" s="250">
        <v>35</v>
      </c>
      <c r="L15" s="250">
        <f t="shared" ref="L15:L38" si="71">J15+K15</f>
        <v>391</v>
      </c>
      <c r="M15" s="251">
        <v>0</v>
      </c>
      <c r="N15" s="250">
        <v>0</v>
      </c>
      <c r="O15" s="250">
        <f t="shared" si="23"/>
        <v>0</v>
      </c>
      <c r="P15" s="54">
        <f t="shared" si="24"/>
        <v>391</v>
      </c>
      <c r="Q15" s="250">
        <v>4550</v>
      </c>
      <c r="R15" s="250">
        <v>2439</v>
      </c>
      <c r="S15" s="57">
        <f t="shared" si="25"/>
        <v>6989</v>
      </c>
      <c r="T15" s="250">
        <v>0</v>
      </c>
      <c r="U15" s="250">
        <v>0</v>
      </c>
      <c r="V15" s="254">
        <f t="shared" si="26"/>
        <v>0</v>
      </c>
      <c r="W15" s="54">
        <f t="shared" si="27"/>
        <v>6989</v>
      </c>
      <c r="X15" s="54">
        <f t="shared" ref="X15:Z16" si="72">C15/J15</f>
        <v>39917.421348314609</v>
      </c>
      <c r="Y15" s="54">
        <f t="shared" si="72"/>
        <v>73751.914285714287</v>
      </c>
      <c r="Z15" s="54">
        <f t="shared" si="72"/>
        <v>42946.084398976986</v>
      </c>
      <c r="AA15" s="54"/>
      <c r="AB15" s="54"/>
      <c r="AC15" s="54"/>
      <c r="AD15" s="54">
        <f t="shared" si="2"/>
        <v>42946.084398976986</v>
      </c>
      <c r="AE15" s="267"/>
      <c r="AF15" s="268"/>
      <c r="AG15" s="267"/>
      <c r="AH15" s="267"/>
      <c r="AI15" s="267"/>
      <c r="AJ15" s="267"/>
      <c r="AK15" s="268"/>
      <c r="AL15" s="268"/>
      <c r="AM15" s="268"/>
      <c r="AN15" s="265"/>
      <c r="AO15" s="265"/>
      <c r="AP15" s="265"/>
      <c r="AQ15" s="265"/>
      <c r="AR15" s="265"/>
      <c r="AS15" s="265"/>
      <c r="AT15" s="265"/>
      <c r="AU15" s="267">
        <f t="shared" si="3"/>
        <v>0</v>
      </c>
      <c r="AV15" s="267">
        <f t="shared" si="4"/>
        <v>0</v>
      </c>
      <c r="AW15" s="267">
        <f t="shared" si="29"/>
        <v>0</v>
      </c>
      <c r="AX15" s="267">
        <f t="shared" si="30"/>
        <v>0</v>
      </c>
      <c r="AY15" s="267">
        <f t="shared" si="5"/>
        <v>0</v>
      </c>
      <c r="AZ15" s="267">
        <f t="shared" si="6"/>
        <v>0</v>
      </c>
      <c r="BA15" s="267">
        <f t="shared" si="31"/>
        <v>0</v>
      </c>
      <c r="BB15" s="267">
        <f t="shared" si="32"/>
        <v>0</v>
      </c>
      <c r="BC15" s="51">
        <v>8485933</v>
      </c>
      <c r="BD15" s="51">
        <v>206095</v>
      </c>
      <c r="BE15" s="54">
        <f t="shared" si="33"/>
        <v>8692028</v>
      </c>
      <c r="BF15" s="51">
        <v>50032</v>
      </c>
      <c r="BG15" s="51"/>
      <c r="BH15" s="54">
        <f t="shared" si="34"/>
        <v>50032</v>
      </c>
      <c r="BI15" s="54">
        <f t="shared" si="35"/>
        <v>8742060</v>
      </c>
      <c r="BJ15" s="250">
        <v>402</v>
      </c>
      <c r="BK15" s="250">
        <v>3</v>
      </c>
      <c r="BL15" s="250">
        <f t="shared" si="36"/>
        <v>405</v>
      </c>
      <c r="BM15" s="250">
        <v>1</v>
      </c>
      <c r="BN15" s="250"/>
      <c r="BO15" s="250">
        <f t="shared" si="37"/>
        <v>1</v>
      </c>
      <c r="BP15" s="54">
        <f t="shared" si="38"/>
        <v>406</v>
      </c>
      <c r="BQ15" s="250">
        <v>7753</v>
      </c>
      <c r="BR15" s="250">
        <v>208</v>
      </c>
      <c r="BS15" s="57">
        <f t="shared" si="39"/>
        <v>7961</v>
      </c>
      <c r="BT15" s="250">
        <v>225</v>
      </c>
      <c r="BU15" s="250"/>
      <c r="BV15" s="57">
        <f t="shared" si="40"/>
        <v>225</v>
      </c>
      <c r="BW15" s="54">
        <f t="shared" si="41"/>
        <v>8186</v>
      </c>
      <c r="BX15" s="54">
        <f t="shared" si="42"/>
        <v>21109.286069651742</v>
      </c>
      <c r="BY15" s="54">
        <f t="shared" si="43"/>
        <v>68698.333333333328</v>
      </c>
      <c r="BZ15" s="54">
        <f t="shared" si="44"/>
        <v>21461.797530864198</v>
      </c>
      <c r="CA15" s="54">
        <f t="shared" si="45"/>
        <v>50032</v>
      </c>
      <c r="CB15" s="54"/>
      <c r="CC15" s="54">
        <f t="shared" si="47"/>
        <v>50032</v>
      </c>
      <c r="CD15" s="54">
        <f t="shared" si="48"/>
        <v>21532.167487684728</v>
      </c>
      <c r="CE15" s="236"/>
      <c r="CF15" s="239"/>
      <c r="CG15" s="239"/>
      <c r="CH15" s="239"/>
      <c r="CI15" s="239"/>
      <c r="CJ15" s="239"/>
      <c r="CK15" s="239"/>
      <c r="CL15" s="239"/>
      <c r="CM15" s="239"/>
      <c r="CN15" s="239"/>
      <c r="CO15" s="239"/>
      <c r="CP15" s="239"/>
      <c r="CQ15" s="239"/>
      <c r="CR15" s="239"/>
      <c r="CS15" s="239"/>
      <c r="CT15" s="239"/>
      <c r="CU15" s="236">
        <f t="shared" si="8"/>
        <v>0</v>
      </c>
      <c r="CV15" s="236">
        <f t="shared" si="9"/>
        <v>0</v>
      </c>
      <c r="CW15" s="236">
        <f t="shared" si="49"/>
        <v>50032</v>
      </c>
      <c r="CX15" s="236">
        <f t="shared" si="50"/>
        <v>0</v>
      </c>
      <c r="CY15" s="236">
        <f t="shared" si="10"/>
        <v>0</v>
      </c>
      <c r="CZ15" s="236">
        <f t="shared" si="11"/>
        <v>0</v>
      </c>
      <c r="DA15" s="236">
        <f t="shared" si="51"/>
        <v>50032</v>
      </c>
      <c r="DB15" s="236">
        <f t="shared" si="52"/>
        <v>0</v>
      </c>
      <c r="DC15" s="51">
        <v>10127114</v>
      </c>
      <c r="DD15" s="51">
        <v>219896</v>
      </c>
      <c r="DE15" s="54">
        <f t="shared" si="53"/>
        <v>10347010</v>
      </c>
      <c r="DF15" s="51"/>
      <c r="DG15" s="51"/>
      <c r="DH15" s="54">
        <f t="shared" si="54"/>
        <v>0</v>
      </c>
      <c r="DI15" s="54">
        <f t="shared" si="55"/>
        <v>10347010</v>
      </c>
      <c r="DJ15" s="250">
        <v>256</v>
      </c>
      <c r="DK15" s="250">
        <v>3</v>
      </c>
      <c r="DL15" s="54">
        <f t="shared" si="56"/>
        <v>259</v>
      </c>
      <c r="DM15" s="250"/>
      <c r="DN15" s="250"/>
      <c r="DO15" s="54">
        <f t="shared" si="57"/>
        <v>0</v>
      </c>
      <c r="DP15" s="54">
        <f t="shared" si="58"/>
        <v>259</v>
      </c>
      <c r="DQ15" s="250">
        <v>216</v>
      </c>
      <c r="DR15" s="250">
        <v>3840</v>
      </c>
      <c r="DS15" s="57">
        <f t="shared" si="59"/>
        <v>4056</v>
      </c>
      <c r="DT15" s="250"/>
      <c r="DU15" s="250"/>
      <c r="DV15" s="57">
        <f t="shared" si="60"/>
        <v>0</v>
      </c>
      <c r="DW15" s="57">
        <f t="shared" si="61"/>
        <v>4056</v>
      </c>
      <c r="DX15" s="54">
        <f t="shared" si="62"/>
        <v>39559.0390625</v>
      </c>
      <c r="DY15" s="54">
        <f>DD15/DK15</f>
        <v>73298.666666666672</v>
      </c>
      <c r="DZ15" s="54">
        <f t="shared" si="64"/>
        <v>39949.845559845562</v>
      </c>
      <c r="EA15" s="54"/>
      <c r="EB15" s="54"/>
      <c r="EC15" s="54"/>
      <c r="ED15" s="54">
        <f t="shared" si="15"/>
        <v>39949.845559845562</v>
      </c>
      <c r="EE15" s="271"/>
      <c r="EF15" s="272"/>
      <c r="EG15" s="272"/>
      <c r="EH15" s="272"/>
      <c r="EI15" s="272"/>
      <c r="EJ15" s="272"/>
      <c r="EK15" s="272"/>
      <c r="EL15" s="272"/>
      <c r="EM15" s="272"/>
      <c r="EN15" s="272"/>
      <c r="EO15" s="272"/>
      <c r="EP15" s="272"/>
      <c r="EQ15" s="272"/>
      <c r="ER15" s="272"/>
      <c r="ES15" s="272"/>
      <c r="ET15" s="272"/>
      <c r="EU15" s="271">
        <f t="shared" si="16"/>
        <v>0</v>
      </c>
      <c r="EV15" s="271">
        <f t="shared" si="17"/>
        <v>0</v>
      </c>
      <c r="EW15" s="271">
        <f t="shared" si="18"/>
        <v>0</v>
      </c>
      <c r="EX15" s="271">
        <f t="shared" si="68"/>
        <v>0</v>
      </c>
      <c r="EY15" s="271">
        <f t="shared" si="19"/>
        <v>0</v>
      </c>
      <c r="EZ15" s="271">
        <f t="shared" si="20"/>
        <v>0</v>
      </c>
      <c r="FA15" s="271">
        <f t="shared" si="69"/>
        <v>0</v>
      </c>
      <c r="FB15" s="271">
        <f t="shared" si="70"/>
        <v>0</v>
      </c>
      <c r="FC15" s="54"/>
      <c r="FD15" s="54"/>
      <c r="FE15" s="54"/>
      <c r="FF15" s="54"/>
      <c r="FG15" s="45"/>
      <c r="FH15" s="45"/>
      <c r="FI15" s="45"/>
      <c r="FJ15" s="45"/>
    </row>
    <row r="16" spans="1:166" s="44" customFormat="1">
      <c r="A16" s="59" t="s">
        <v>4</v>
      </c>
      <c r="B16" s="256" t="s">
        <v>10</v>
      </c>
      <c r="C16" s="51">
        <v>2589642</v>
      </c>
      <c r="D16" s="51">
        <v>2305840</v>
      </c>
      <c r="E16" s="51">
        <f t="shared" si="21"/>
        <v>4895482</v>
      </c>
      <c r="F16" s="51">
        <v>1139547</v>
      </c>
      <c r="G16" s="51"/>
      <c r="H16" s="51">
        <f t="shared" si="0"/>
        <v>1139547</v>
      </c>
      <c r="I16" s="54">
        <f t="shared" si="22"/>
        <v>6035029</v>
      </c>
      <c r="J16" s="250">
        <v>139</v>
      </c>
      <c r="K16" s="250">
        <v>98</v>
      </c>
      <c r="L16" s="250">
        <f t="shared" si="71"/>
        <v>237</v>
      </c>
      <c r="M16" s="250">
        <v>5</v>
      </c>
      <c r="N16" s="250"/>
      <c r="O16" s="250">
        <f t="shared" si="23"/>
        <v>5</v>
      </c>
      <c r="P16" s="54">
        <f t="shared" si="24"/>
        <v>242</v>
      </c>
      <c r="Q16" s="250">
        <v>1703.54</v>
      </c>
      <c r="R16" s="250">
        <v>2897.67</v>
      </c>
      <c r="S16" s="57">
        <f t="shared" si="25"/>
        <v>4601.21</v>
      </c>
      <c r="T16" s="250">
        <v>1884</v>
      </c>
      <c r="U16" s="250"/>
      <c r="V16" s="254">
        <f t="shared" si="26"/>
        <v>1884</v>
      </c>
      <c r="W16" s="54">
        <f t="shared" si="27"/>
        <v>6485.21</v>
      </c>
      <c r="X16" s="54">
        <f t="shared" si="72"/>
        <v>18630.51798561151</v>
      </c>
      <c r="Y16" s="54">
        <f t="shared" si="72"/>
        <v>23528.979591836734</v>
      </c>
      <c r="Z16" s="54">
        <f t="shared" si="72"/>
        <v>20656.042194092828</v>
      </c>
      <c r="AA16" s="54">
        <f>F16/M16</f>
        <v>227909.4</v>
      </c>
      <c r="AB16" s="54"/>
      <c r="AC16" s="54">
        <f t="shared" si="28"/>
        <v>227909.4</v>
      </c>
      <c r="AD16" s="54">
        <f t="shared" si="2"/>
        <v>24938.136363636364</v>
      </c>
      <c r="AE16" s="267"/>
      <c r="AF16" s="268"/>
      <c r="AG16" s="267"/>
      <c r="AH16" s="267"/>
      <c r="AI16" s="267"/>
      <c r="AJ16" s="267"/>
      <c r="AK16" s="268"/>
      <c r="AL16" s="268"/>
      <c r="AM16" s="268"/>
      <c r="AN16" s="265"/>
      <c r="AO16" s="265"/>
      <c r="AP16" s="265"/>
      <c r="AQ16" s="265"/>
      <c r="AR16" s="265"/>
      <c r="AS16" s="265"/>
      <c r="AT16" s="265"/>
      <c r="AU16" s="267">
        <f t="shared" si="3"/>
        <v>18630.51798561151</v>
      </c>
      <c r="AV16" s="267">
        <f t="shared" si="4"/>
        <v>20656.042194092828</v>
      </c>
      <c r="AW16" s="267">
        <f t="shared" si="29"/>
        <v>0</v>
      </c>
      <c r="AX16" s="267">
        <f t="shared" si="30"/>
        <v>24938.136363636364</v>
      </c>
      <c r="AY16" s="267">
        <f t="shared" si="5"/>
        <v>2589642</v>
      </c>
      <c r="AZ16" s="267">
        <f t="shared" si="6"/>
        <v>4895482</v>
      </c>
      <c r="BA16" s="267">
        <f t="shared" si="31"/>
        <v>0</v>
      </c>
      <c r="BB16" s="267">
        <f t="shared" si="32"/>
        <v>6035029</v>
      </c>
      <c r="BC16" s="51">
        <v>4854694</v>
      </c>
      <c r="BD16" s="51">
        <v>2152165</v>
      </c>
      <c r="BE16" s="54">
        <f t="shared" si="33"/>
        <v>7006859</v>
      </c>
      <c r="BF16" s="51">
        <v>184597</v>
      </c>
      <c r="BG16" s="51"/>
      <c r="BH16" s="54">
        <f t="shared" si="34"/>
        <v>184597</v>
      </c>
      <c r="BI16" s="54">
        <f t="shared" si="35"/>
        <v>7191456</v>
      </c>
      <c r="BJ16" s="250">
        <v>229</v>
      </c>
      <c r="BK16" s="250">
        <v>69</v>
      </c>
      <c r="BL16" s="250">
        <f t="shared" si="36"/>
        <v>298</v>
      </c>
      <c r="BM16" s="250">
        <v>4</v>
      </c>
      <c r="BN16" s="250"/>
      <c r="BO16" s="250">
        <f t="shared" si="37"/>
        <v>4</v>
      </c>
      <c r="BP16" s="54">
        <f t="shared" si="38"/>
        <v>302</v>
      </c>
      <c r="BQ16" s="250">
        <v>2552.6</v>
      </c>
      <c r="BR16" s="250">
        <v>3131.59</v>
      </c>
      <c r="BS16" s="57">
        <f t="shared" si="39"/>
        <v>5684.1900000000005</v>
      </c>
      <c r="BT16" s="250">
        <v>564.29999999999995</v>
      </c>
      <c r="BU16" s="250"/>
      <c r="BV16" s="57">
        <f t="shared" si="40"/>
        <v>564.29999999999995</v>
      </c>
      <c r="BW16" s="54">
        <f t="shared" si="41"/>
        <v>6248.4900000000007</v>
      </c>
      <c r="BX16" s="54">
        <f t="shared" si="42"/>
        <v>21199.537117903928</v>
      </c>
      <c r="BY16" s="54">
        <f t="shared" si="43"/>
        <v>31190.797101449276</v>
      </c>
      <c r="BZ16" s="54">
        <f t="shared" si="44"/>
        <v>23512.949664429529</v>
      </c>
      <c r="CA16" s="54">
        <f t="shared" si="45"/>
        <v>46149.25</v>
      </c>
      <c r="CB16" s="54"/>
      <c r="CC16" s="54">
        <f t="shared" si="47"/>
        <v>46149.25</v>
      </c>
      <c r="CD16" s="54">
        <f t="shared" si="48"/>
        <v>23812.768211920531</v>
      </c>
      <c r="CE16" s="236"/>
      <c r="CF16" s="239"/>
      <c r="CG16" s="239"/>
      <c r="CH16" s="239"/>
      <c r="CI16" s="239"/>
      <c r="CJ16" s="239"/>
      <c r="CK16" s="239"/>
      <c r="CL16" s="239"/>
      <c r="CM16" s="239"/>
      <c r="CN16" s="239"/>
      <c r="CO16" s="239"/>
      <c r="CP16" s="239"/>
      <c r="CQ16" s="239"/>
      <c r="CR16" s="239"/>
      <c r="CS16" s="239"/>
      <c r="CT16" s="239"/>
      <c r="CU16" s="236">
        <f t="shared" si="8"/>
        <v>0</v>
      </c>
      <c r="CV16" s="236">
        <f t="shared" si="9"/>
        <v>0</v>
      </c>
      <c r="CW16" s="236">
        <f t="shared" si="49"/>
        <v>46149.25</v>
      </c>
      <c r="CX16" s="236">
        <f t="shared" si="50"/>
        <v>0</v>
      </c>
      <c r="CY16" s="236">
        <f t="shared" si="10"/>
        <v>0</v>
      </c>
      <c r="CZ16" s="236">
        <f t="shared" si="11"/>
        <v>0</v>
      </c>
      <c r="DA16" s="236">
        <f t="shared" si="51"/>
        <v>184597</v>
      </c>
      <c r="DB16" s="236">
        <f t="shared" si="52"/>
        <v>0</v>
      </c>
      <c r="DC16" s="51">
        <v>4315890</v>
      </c>
      <c r="DD16" s="51">
        <v>1745210</v>
      </c>
      <c r="DE16" s="54">
        <f t="shared" si="53"/>
        <v>6061100</v>
      </c>
      <c r="DF16" s="51">
        <v>654340</v>
      </c>
      <c r="DG16" s="51"/>
      <c r="DH16" s="54">
        <f t="shared" si="54"/>
        <v>654340</v>
      </c>
      <c r="DI16" s="54">
        <f t="shared" si="55"/>
        <v>6715440</v>
      </c>
      <c r="DJ16" s="250">
        <v>245</v>
      </c>
      <c r="DK16" s="250">
        <v>60</v>
      </c>
      <c r="DL16" s="54">
        <f t="shared" si="56"/>
        <v>305</v>
      </c>
      <c r="DM16" s="250">
        <v>7</v>
      </c>
      <c r="DN16" s="250"/>
      <c r="DO16" s="54">
        <f t="shared" si="57"/>
        <v>7</v>
      </c>
      <c r="DP16" s="54">
        <f t="shared" si="58"/>
        <v>312</v>
      </c>
      <c r="DQ16" s="250">
        <v>2511.09</v>
      </c>
      <c r="DR16" s="250">
        <v>2806.58</v>
      </c>
      <c r="DS16" s="54">
        <f>DQ16+DR16</f>
        <v>5317.67</v>
      </c>
      <c r="DT16" s="250">
        <v>2315</v>
      </c>
      <c r="DU16" s="250"/>
      <c r="DV16" s="54">
        <f t="shared" si="60"/>
        <v>2315</v>
      </c>
      <c r="DW16" s="57">
        <f t="shared" si="61"/>
        <v>7632.67</v>
      </c>
      <c r="DX16" s="54">
        <f t="shared" si="62"/>
        <v>17615.877551020407</v>
      </c>
      <c r="DY16" s="54">
        <f t="shared" si="63"/>
        <v>29086.833333333332</v>
      </c>
      <c r="DZ16" s="54">
        <f t="shared" si="64"/>
        <v>19872.459016393441</v>
      </c>
      <c r="EA16" s="54">
        <f t="shared" si="65"/>
        <v>93477.142857142855</v>
      </c>
      <c r="EB16" s="54"/>
      <c r="EC16" s="54">
        <f>DH16/DO16</f>
        <v>93477.142857142855</v>
      </c>
      <c r="ED16" s="54">
        <f t="shared" si="15"/>
        <v>21523.846153846152</v>
      </c>
      <c r="EE16" s="271"/>
      <c r="EF16" s="272"/>
      <c r="EG16" s="272"/>
      <c r="EH16" s="272"/>
      <c r="EI16" s="272"/>
      <c r="EJ16" s="272"/>
      <c r="EK16" s="272"/>
      <c r="EL16" s="272"/>
      <c r="EM16" s="272"/>
      <c r="EN16" s="272"/>
      <c r="EO16" s="272"/>
      <c r="EP16" s="272"/>
      <c r="EQ16" s="272"/>
      <c r="ER16" s="272"/>
      <c r="ES16" s="272"/>
      <c r="ET16" s="272"/>
      <c r="EU16" s="271">
        <f t="shared" si="16"/>
        <v>17615.877551020407</v>
      </c>
      <c r="EV16" s="271">
        <f t="shared" si="17"/>
        <v>19872.459016393441</v>
      </c>
      <c r="EW16" s="271">
        <f t="shared" si="18"/>
        <v>93477.142857142855</v>
      </c>
      <c r="EX16" s="271">
        <f t="shared" si="68"/>
        <v>21523.846153846152</v>
      </c>
      <c r="EY16" s="271">
        <f t="shared" si="19"/>
        <v>4315890</v>
      </c>
      <c r="EZ16" s="271">
        <f t="shared" si="20"/>
        <v>6061099.9999999991</v>
      </c>
      <c r="FA16" s="271">
        <f t="shared" si="69"/>
        <v>654340</v>
      </c>
      <c r="FB16" s="271">
        <f t="shared" si="70"/>
        <v>6715440</v>
      </c>
      <c r="FC16" s="54"/>
      <c r="FD16" s="54"/>
      <c r="FE16" s="54"/>
      <c r="FF16" s="54"/>
      <c r="FG16" s="228"/>
      <c r="FH16" s="228"/>
      <c r="FI16" s="228"/>
      <c r="FJ16" s="228"/>
    </row>
    <row r="17" spans="1:166">
      <c r="A17" s="46" t="s">
        <v>5</v>
      </c>
      <c r="B17" s="256" t="s">
        <v>11</v>
      </c>
      <c r="C17" s="51">
        <v>556671</v>
      </c>
      <c r="D17" s="51"/>
      <c r="E17" s="51">
        <f t="shared" si="21"/>
        <v>556671</v>
      </c>
      <c r="F17" s="51"/>
      <c r="G17" s="51"/>
      <c r="H17" s="51">
        <f t="shared" si="0"/>
        <v>0</v>
      </c>
      <c r="I17" s="54">
        <f t="shared" si="22"/>
        <v>556671</v>
      </c>
      <c r="J17" s="250">
        <v>119</v>
      </c>
      <c r="K17" s="250"/>
      <c r="L17" s="250">
        <f t="shared" si="71"/>
        <v>119</v>
      </c>
      <c r="M17" s="250"/>
      <c r="N17" s="250"/>
      <c r="O17" s="250">
        <f t="shared" si="23"/>
        <v>0</v>
      </c>
      <c r="P17" s="54">
        <f t="shared" si="24"/>
        <v>119</v>
      </c>
      <c r="Q17" s="250">
        <v>1201</v>
      </c>
      <c r="R17" s="250"/>
      <c r="S17" s="57">
        <f t="shared" si="25"/>
        <v>1201</v>
      </c>
      <c r="T17" s="250"/>
      <c r="U17" s="250"/>
      <c r="V17" s="254">
        <f t="shared" si="26"/>
        <v>0</v>
      </c>
      <c r="W17" s="54">
        <f t="shared" si="27"/>
        <v>1201</v>
      </c>
      <c r="X17" s="54">
        <f t="shared" ref="X17:X31" si="73">C17/J17</f>
        <v>4677.90756302521</v>
      </c>
      <c r="Y17" s="54"/>
      <c r="Z17" s="54">
        <f t="shared" ref="Z17:Z31" si="74">E17/L17</f>
        <v>4677.90756302521</v>
      </c>
      <c r="AA17" s="54"/>
      <c r="AB17" s="54"/>
      <c r="AC17" s="54"/>
      <c r="AD17" s="54">
        <f t="shared" si="2"/>
        <v>4677.90756302521</v>
      </c>
      <c r="AE17" s="267"/>
      <c r="AF17" s="268"/>
      <c r="AG17" s="267"/>
      <c r="AH17" s="267"/>
      <c r="AI17" s="267"/>
      <c r="AJ17" s="267"/>
      <c r="AK17" s="268"/>
      <c r="AL17" s="268"/>
      <c r="AM17" s="268"/>
      <c r="AN17" s="265"/>
      <c r="AO17" s="265"/>
      <c r="AP17" s="265"/>
      <c r="AQ17" s="265"/>
      <c r="AR17" s="265"/>
      <c r="AS17" s="265"/>
      <c r="AT17" s="265"/>
      <c r="AU17" s="267">
        <f t="shared" si="3"/>
        <v>4677.90756302521</v>
      </c>
      <c r="AV17" s="267">
        <f t="shared" si="4"/>
        <v>4677.90756302521</v>
      </c>
      <c r="AW17" s="267">
        <f t="shared" si="29"/>
        <v>0</v>
      </c>
      <c r="AX17" s="267">
        <f t="shared" si="30"/>
        <v>4677.90756302521</v>
      </c>
      <c r="AY17" s="267">
        <f t="shared" si="5"/>
        <v>556671</v>
      </c>
      <c r="AZ17" s="267">
        <f t="shared" si="6"/>
        <v>556671</v>
      </c>
      <c r="BA17" s="267">
        <f t="shared" si="31"/>
        <v>0</v>
      </c>
      <c r="BB17" s="267">
        <f t="shared" si="32"/>
        <v>556671</v>
      </c>
      <c r="BC17" s="51">
        <v>294208</v>
      </c>
      <c r="BD17" s="51"/>
      <c r="BE17" s="54">
        <f t="shared" si="33"/>
        <v>294208</v>
      </c>
      <c r="BF17" s="51"/>
      <c r="BG17" s="51"/>
      <c r="BH17" s="54">
        <f t="shared" si="34"/>
        <v>0</v>
      </c>
      <c r="BI17" s="54">
        <f t="shared" si="35"/>
        <v>294208</v>
      </c>
      <c r="BJ17" s="250">
        <v>79</v>
      </c>
      <c r="BK17" s="250"/>
      <c r="BL17" s="250">
        <f t="shared" si="36"/>
        <v>79</v>
      </c>
      <c r="BM17" s="250"/>
      <c r="BN17" s="250"/>
      <c r="BO17" s="250">
        <f t="shared" si="37"/>
        <v>0</v>
      </c>
      <c r="BP17" s="54">
        <f t="shared" si="38"/>
        <v>79</v>
      </c>
      <c r="BQ17" s="250">
        <v>877.875</v>
      </c>
      <c r="BR17" s="250"/>
      <c r="BS17" s="57">
        <f t="shared" si="39"/>
        <v>877.875</v>
      </c>
      <c r="BT17" s="250"/>
      <c r="BU17" s="250"/>
      <c r="BV17" s="57">
        <f t="shared" si="40"/>
        <v>0</v>
      </c>
      <c r="BW17" s="54">
        <f t="shared" si="41"/>
        <v>877.875</v>
      </c>
      <c r="BX17" s="54">
        <f t="shared" si="42"/>
        <v>3724.1518987341774</v>
      </c>
      <c r="BY17" s="54"/>
      <c r="BZ17" s="54">
        <f t="shared" si="44"/>
        <v>3724.1518987341774</v>
      </c>
      <c r="CA17" s="54"/>
      <c r="CB17" s="54"/>
      <c r="CC17" s="54"/>
      <c r="CD17" s="54">
        <f t="shared" si="48"/>
        <v>3724.1518987341774</v>
      </c>
      <c r="CE17" s="236"/>
      <c r="CF17" s="239"/>
      <c r="CG17" s="239"/>
      <c r="CH17" s="239"/>
      <c r="CI17" s="239"/>
      <c r="CJ17" s="239"/>
      <c r="CK17" s="239"/>
      <c r="CL17" s="239"/>
      <c r="CM17" s="239"/>
      <c r="CN17" s="239"/>
      <c r="CO17" s="239"/>
      <c r="CP17" s="239"/>
      <c r="CQ17" s="239"/>
      <c r="CR17" s="239"/>
      <c r="CS17" s="239"/>
      <c r="CT17" s="239"/>
      <c r="CU17" s="236">
        <f t="shared" si="8"/>
        <v>3724.1518987341774</v>
      </c>
      <c r="CV17" s="236">
        <f t="shared" si="9"/>
        <v>3724.1518987341774</v>
      </c>
      <c r="CW17" s="236">
        <f t="shared" si="49"/>
        <v>0</v>
      </c>
      <c r="CX17" s="236">
        <f t="shared" si="50"/>
        <v>3724.1518987341774</v>
      </c>
      <c r="CY17" s="236">
        <f t="shared" si="10"/>
        <v>294208</v>
      </c>
      <c r="CZ17" s="236">
        <f t="shared" si="11"/>
        <v>294208</v>
      </c>
      <c r="DA17" s="236">
        <f t="shared" si="51"/>
        <v>0</v>
      </c>
      <c r="DB17" s="236">
        <f t="shared" si="52"/>
        <v>294208</v>
      </c>
      <c r="DC17" s="51">
        <v>274641</v>
      </c>
      <c r="DD17" s="51"/>
      <c r="DE17" s="54">
        <f t="shared" si="53"/>
        <v>274641</v>
      </c>
      <c r="DF17" s="51"/>
      <c r="DG17" s="51"/>
      <c r="DH17" s="54">
        <f t="shared" si="54"/>
        <v>0</v>
      </c>
      <c r="DI17" s="54">
        <f t="shared" si="55"/>
        <v>274641</v>
      </c>
      <c r="DJ17" s="250">
        <v>107</v>
      </c>
      <c r="DK17" s="250"/>
      <c r="DL17" s="54">
        <f t="shared" si="56"/>
        <v>107</v>
      </c>
      <c r="DM17" s="250"/>
      <c r="DN17" s="250"/>
      <c r="DO17" s="54">
        <f t="shared" si="57"/>
        <v>0</v>
      </c>
      <c r="DP17" s="54">
        <f t="shared" si="58"/>
        <v>107</v>
      </c>
      <c r="DQ17" s="250">
        <v>1134.06</v>
      </c>
      <c r="DR17" s="250"/>
      <c r="DS17" s="54">
        <f t="shared" si="59"/>
        <v>1134.06</v>
      </c>
      <c r="DT17" s="250"/>
      <c r="DU17" s="250"/>
      <c r="DV17" s="54">
        <f t="shared" si="60"/>
        <v>0</v>
      </c>
      <c r="DW17" s="57">
        <f t="shared" si="61"/>
        <v>1134.06</v>
      </c>
      <c r="DX17" s="54">
        <f t="shared" si="62"/>
        <v>2566.7383177570096</v>
      </c>
      <c r="DY17" s="54"/>
      <c r="DZ17" s="54">
        <f t="shared" si="64"/>
        <v>2566.7383177570096</v>
      </c>
      <c r="EA17" s="54"/>
      <c r="EB17" s="54"/>
      <c r="EC17" s="54"/>
      <c r="ED17" s="54">
        <f t="shared" si="15"/>
        <v>2566.7383177570096</v>
      </c>
      <c r="EE17" s="271"/>
      <c r="EF17" s="272"/>
      <c r="EG17" s="272"/>
      <c r="EH17" s="272"/>
      <c r="EI17" s="272"/>
      <c r="EJ17" s="272"/>
      <c r="EK17" s="272"/>
      <c r="EL17" s="272"/>
      <c r="EM17" s="272"/>
      <c r="EN17" s="272"/>
      <c r="EO17" s="272"/>
      <c r="EP17" s="272"/>
      <c r="EQ17" s="272"/>
      <c r="ER17" s="272"/>
      <c r="ES17" s="272"/>
      <c r="ET17" s="272"/>
      <c r="EU17" s="271">
        <f t="shared" si="16"/>
        <v>2566.7383177570096</v>
      </c>
      <c r="EV17" s="271">
        <f t="shared" si="17"/>
        <v>2566.7383177570096</v>
      </c>
      <c r="EW17" s="271">
        <f t="shared" si="18"/>
        <v>0</v>
      </c>
      <c r="EX17" s="271">
        <f t="shared" si="68"/>
        <v>2566.7383177570096</v>
      </c>
      <c r="EY17" s="271">
        <f t="shared" si="19"/>
        <v>274641</v>
      </c>
      <c r="EZ17" s="271">
        <f t="shared" si="20"/>
        <v>274641</v>
      </c>
      <c r="FA17" s="271">
        <f t="shared" si="69"/>
        <v>0</v>
      </c>
      <c r="FB17" s="271">
        <f t="shared" si="70"/>
        <v>274641</v>
      </c>
      <c r="FC17" s="54"/>
      <c r="FD17" s="54"/>
      <c r="FE17" s="54"/>
      <c r="FF17" s="54"/>
      <c r="FG17" s="45"/>
      <c r="FH17" s="45"/>
      <c r="FI17" s="45"/>
      <c r="FJ17" s="45"/>
    </row>
    <row r="18" spans="1:166">
      <c r="A18" s="46" t="s">
        <v>6</v>
      </c>
      <c r="B18" s="256" t="s">
        <v>12</v>
      </c>
      <c r="C18" s="51">
        <v>272248</v>
      </c>
      <c r="D18" s="51"/>
      <c r="E18" s="51">
        <f t="shared" si="21"/>
        <v>272248</v>
      </c>
      <c r="F18" s="51"/>
      <c r="G18" s="51"/>
      <c r="H18" s="51">
        <f t="shared" si="0"/>
        <v>0</v>
      </c>
      <c r="I18" s="54">
        <f t="shared" si="22"/>
        <v>272248</v>
      </c>
      <c r="J18" s="250">
        <v>50</v>
      </c>
      <c r="K18" s="250"/>
      <c r="L18" s="250">
        <f t="shared" si="71"/>
        <v>50</v>
      </c>
      <c r="M18" s="250"/>
      <c r="N18" s="250"/>
      <c r="O18" s="250">
        <f t="shared" si="23"/>
        <v>0</v>
      </c>
      <c r="P18" s="54">
        <f t="shared" si="24"/>
        <v>50</v>
      </c>
      <c r="Q18" s="250">
        <v>1303.4680000000001</v>
      </c>
      <c r="R18" s="250"/>
      <c r="S18" s="57">
        <f t="shared" si="25"/>
        <v>1303.4680000000001</v>
      </c>
      <c r="T18" s="250"/>
      <c r="U18" s="250"/>
      <c r="V18" s="254">
        <f t="shared" si="26"/>
        <v>0</v>
      </c>
      <c r="W18" s="54">
        <f t="shared" si="27"/>
        <v>1303.4680000000001</v>
      </c>
      <c r="X18" s="54">
        <f t="shared" si="73"/>
        <v>5444.96</v>
      </c>
      <c r="Y18" s="54"/>
      <c r="Z18" s="54">
        <f t="shared" si="74"/>
        <v>5444.96</v>
      </c>
      <c r="AA18" s="54"/>
      <c r="AB18" s="54"/>
      <c r="AC18" s="54"/>
      <c r="AD18" s="54">
        <f t="shared" si="2"/>
        <v>5444.96</v>
      </c>
      <c r="AE18" s="267"/>
      <c r="AF18" s="268"/>
      <c r="AG18" s="267"/>
      <c r="AH18" s="267"/>
      <c r="AI18" s="267"/>
      <c r="AJ18" s="267"/>
      <c r="AK18" s="268"/>
      <c r="AL18" s="268"/>
      <c r="AM18" s="268"/>
      <c r="AN18" s="265"/>
      <c r="AO18" s="265"/>
      <c r="AP18" s="265"/>
      <c r="AQ18" s="265"/>
      <c r="AR18" s="265"/>
      <c r="AS18" s="265"/>
      <c r="AT18" s="265"/>
      <c r="AU18" s="267">
        <f t="shared" si="3"/>
        <v>5444.96</v>
      </c>
      <c r="AV18" s="267">
        <f t="shared" si="4"/>
        <v>5444.96</v>
      </c>
      <c r="AW18" s="267">
        <f t="shared" si="29"/>
        <v>0</v>
      </c>
      <c r="AX18" s="267">
        <f t="shared" si="30"/>
        <v>5444.96</v>
      </c>
      <c r="AY18" s="267">
        <f t="shared" si="5"/>
        <v>272248</v>
      </c>
      <c r="AZ18" s="267">
        <f t="shared" si="6"/>
        <v>272248</v>
      </c>
      <c r="BA18" s="267">
        <f t="shared" si="31"/>
        <v>0</v>
      </c>
      <c r="BB18" s="267">
        <f t="shared" si="32"/>
        <v>272248</v>
      </c>
      <c r="BC18" s="51">
        <v>217408</v>
      </c>
      <c r="BD18" s="51"/>
      <c r="BE18" s="54">
        <f t="shared" si="33"/>
        <v>217408</v>
      </c>
      <c r="BF18" s="51"/>
      <c r="BG18" s="51"/>
      <c r="BH18" s="54">
        <f t="shared" si="34"/>
        <v>0</v>
      </c>
      <c r="BI18" s="54">
        <f t="shared" si="35"/>
        <v>217408</v>
      </c>
      <c r="BJ18" s="250">
        <v>89</v>
      </c>
      <c r="BK18" s="250"/>
      <c r="BL18" s="250">
        <f t="shared" si="36"/>
        <v>89</v>
      </c>
      <c r="BM18" s="250"/>
      <c r="BN18" s="250"/>
      <c r="BO18" s="250">
        <f t="shared" si="37"/>
        <v>0</v>
      </c>
      <c r="BP18" s="54">
        <f t="shared" si="38"/>
        <v>89</v>
      </c>
      <c r="BQ18" s="250">
        <v>1243.425</v>
      </c>
      <c r="BR18" s="250"/>
      <c r="BS18" s="57">
        <f t="shared" si="39"/>
        <v>1243.425</v>
      </c>
      <c r="BT18" s="250"/>
      <c r="BU18" s="250"/>
      <c r="BV18" s="57">
        <f t="shared" si="40"/>
        <v>0</v>
      </c>
      <c r="BW18" s="54">
        <f t="shared" si="41"/>
        <v>1243.425</v>
      </c>
      <c r="BX18" s="54">
        <f t="shared" si="42"/>
        <v>2442.7865168539324</v>
      </c>
      <c r="BY18" s="54"/>
      <c r="BZ18" s="54">
        <f t="shared" si="44"/>
        <v>2442.7865168539324</v>
      </c>
      <c r="CA18" s="54"/>
      <c r="CB18" s="54"/>
      <c r="CC18" s="54"/>
      <c r="CD18" s="54">
        <f t="shared" si="48"/>
        <v>2442.7865168539324</v>
      </c>
      <c r="CE18" s="236"/>
      <c r="CF18" s="239"/>
      <c r="CG18" s="239"/>
      <c r="CH18" s="239"/>
      <c r="CI18" s="239"/>
      <c r="CJ18" s="239"/>
      <c r="CK18" s="239"/>
      <c r="CL18" s="239"/>
      <c r="CM18" s="239"/>
      <c r="CN18" s="239"/>
      <c r="CO18" s="239"/>
      <c r="CP18" s="239"/>
      <c r="CQ18" s="239"/>
      <c r="CR18" s="239"/>
      <c r="CS18" s="239"/>
      <c r="CT18" s="239"/>
      <c r="CU18" s="236">
        <f t="shared" si="8"/>
        <v>2442.7865168539324</v>
      </c>
      <c r="CV18" s="236">
        <f t="shared" si="9"/>
        <v>0</v>
      </c>
      <c r="CW18" s="236">
        <f t="shared" si="49"/>
        <v>0</v>
      </c>
      <c r="CX18" s="236">
        <f t="shared" si="50"/>
        <v>0</v>
      </c>
      <c r="CY18" s="236">
        <f t="shared" si="10"/>
        <v>217408</v>
      </c>
      <c r="CZ18" s="236">
        <f t="shared" si="11"/>
        <v>0</v>
      </c>
      <c r="DA18" s="236">
        <f t="shared" si="51"/>
        <v>0</v>
      </c>
      <c r="DB18" s="236">
        <f t="shared" si="52"/>
        <v>0</v>
      </c>
      <c r="DC18" s="51">
        <v>63899</v>
      </c>
      <c r="DD18" s="51"/>
      <c r="DE18" s="54">
        <f t="shared" si="53"/>
        <v>63899</v>
      </c>
      <c r="DF18" s="51"/>
      <c r="DG18" s="51"/>
      <c r="DH18" s="54">
        <f t="shared" si="54"/>
        <v>0</v>
      </c>
      <c r="DI18" s="54">
        <f t="shared" si="55"/>
        <v>63899</v>
      </c>
      <c r="DJ18" s="250">
        <v>50</v>
      </c>
      <c r="DK18" s="250"/>
      <c r="DL18" s="54">
        <f t="shared" si="56"/>
        <v>50</v>
      </c>
      <c r="DM18" s="250"/>
      <c r="DN18" s="250"/>
      <c r="DO18" s="54">
        <f t="shared" si="57"/>
        <v>0</v>
      </c>
      <c r="DP18" s="54">
        <f t="shared" si="58"/>
        <v>50</v>
      </c>
      <c r="DQ18" s="250">
        <v>741.52499999999998</v>
      </c>
      <c r="DR18" s="250"/>
      <c r="DS18" s="54">
        <f t="shared" si="59"/>
        <v>741.52499999999998</v>
      </c>
      <c r="DT18" s="250"/>
      <c r="DU18" s="250"/>
      <c r="DV18" s="54">
        <f t="shared" si="60"/>
        <v>0</v>
      </c>
      <c r="DW18" s="57">
        <f t="shared" si="61"/>
        <v>741.52499999999998</v>
      </c>
      <c r="DX18" s="54">
        <f t="shared" si="62"/>
        <v>1277.98</v>
      </c>
      <c r="DY18" s="54"/>
      <c r="DZ18" s="54">
        <f t="shared" si="64"/>
        <v>1277.98</v>
      </c>
      <c r="EA18" s="54"/>
      <c r="EB18" s="54"/>
      <c r="EC18" s="54"/>
      <c r="ED18" s="54">
        <f t="shared" si="15"/>
        <v>1277.98</v>
      </c>
      <c r="EE18" s="271"/>
      <c r="EF18" s="272"/>
      <c r="EG18" s="272"/>
      <c r="EH18" s="272"/>
      <c r="EI18" s="272"/>
      <c r="EJ18" s="272"/>
      <c r="EK18" s="272"/>
      <c r="EL18" s="272"/>
      <c r="EM18" s="272"/>
      <c r="EN18" s="272"/>
      <c r="EO18" s="272"/>
      <c r="EP18" s="272"/>
      <c r="EQ18" s="272"/>
      <c r="ER18" s="272"/>
      <c r="ES18" s="272"/>
      <c r="ET18" s="272"/>
      <c r="EU18" s="271">
        <f t="shared" si="16"/>
        <v>1277.98</v>
      </c>
      <c r="EV18" s="271">
        <f t="shared" si="17"/>
        <v>1277.98</v>
      </c>
      <c r="EW18" s="271">
        <f t="shared" si="18"/>
        <v>0</v>
      </c>
      <c r="EX18" s="271">
        <f t="shared" si="68"/>
        <v>1277.98</v>
      </c>
      <c r="EY18" s="271">
        <f t="shared" si="19"/>
        <v>63899</v>
      </c>
      <c r="EZ18" s="271">
        <f t="shared" si="20"/>
        <v>63899</v>
      </c>
      <c r="FA18" s="271">
        <f t="shared" si="69"/>
        <v>0</v>
      </c>
      <c r="FB18" s="271">
        <f t="shared" si="70"/>
        <v>63899</v>
      </c>
      <c r="FC18" s="54"/>
      <c r="FD18" s="54"/>
      <c r="FE18" s="54"/>
      <c r="FF18" s="54"/>
      <c r="FG18" s="45"/>
      <c r="FH18" s="45"/>
      <c r="FI18" s="45"/>
      <c r="FJ18" s="45"/>
    </row>
    <row r="19" spans="1:166">
      <c r="A19" s="46" t="s">
        <v>42</v>
      </c>
      <c r="B19" s="256" t="s">
        <v>13</v>
      </c>
      <c r="C19" s="51">
        <v>2469001.91</v>
      </c>
      <c r="D19" s="51">
        <v>1906409.26</v>
      </c>
      <c r="E19" s="51">
        <f t="shared" si="21"/>
        <v>4375411.17</v>
      </c>
      <c r="F19" s="51">
        <v>2656643.83</v>
      </c>
      <c r="G19" s="51"/>
      <c r="H19" s="51">
        <f t="shared" si="0"/>
        <v>2656643.83</v>
      </c>
      <c r="I19" s="54">
        <f t="shared" si="22"/>
        <v>7032055</v>
      </c>
      <c r="J19" s="250">
        <v>525</v>
      </c>
      <c r="K19" s="250">
        <v>116</v>
      </c>
      <c r="L19" s="250">
        <f t="shared" si="71"/>
        <v>641</v>
      </c>
      <c r="M19" s="250">
        <v>17</v>
      </c>
      <c r="N19" s="250">
        <v>0</v>
      </c>
      <c r="O19" s="250">
        <f t="shared" si="23"/>
        <v>17</v>
      </c>
      <c r="P19" s="54">
        <f t="shared" si="24"/>
        <v>658</v>
      </c>
      <c r="Q19" s="250">
        <v>7092</v>
      </c>
      <c r="R19" s="250">
        <v>5476</v>
      </c>
      <c r="S19" s="57">
        <f t="shared" si="25"/>
        <v>12568</v>
      </c>
      <c r="T19" s="250">
        <v>7631</v>
      </c>
      <c r="U19" s="250">
        <v>0</v>
      </c>
      <c r="V19" s="254">
        <f t="shared" si="26"/>
        <v>7631</v>
      </c>
      <c r="W19" s="54">
        <f t="shared" si="27"/>
        <v>20199</v>
      </c>
      <c r="X19" s="54">
        <f t="shared" si="73"/>
        <v>4702.860780952381</v>
      </c>
      <c r="Y19" s="54">
        <f>D19/K19</f>
        <v>16434.562586206896</v>
      </c>
      <c r="Z19" s="54">
        <f t="shared" si="74"/>
        <v>6825.9144617784714</v>
      </c>
      <c r="AA19" s="54">
        <f>F19/M19</f>
        <v>156273.16647058824</v>
      </c>
      <c r="AB19" s="54"/>
      <c r="AC19" s="54">
        <f t="shared" si="28"/>
        <v>156273.16647058824</v>
      </c>
      <c r="AD19" s="54">
        <f t="shared" si="2"/>
        <v>10687.01367781155</v>
      </c>
      <c r="AE19" s="267"/>
      <c r="AF19" s="268"/>
      <c r="AG19" s="267"/>
      <c r="AH19" s="267"/>
      <c r="AI19" s="267"/>
      <c r="AJ19" s="267"/>
      <c r="AK19" s="268"/>
      <c r="AL19" s="268"/>
      <c r="AM19" s="268"/>
      <c r="AN19" s="265"/>
      <c r="AO19" s="265"/>
      <c r="AP19" s="265"/>
      <c r="AQ19" s="265"/>
      <c r="AR19" s="265"/>
      <c r="AS19" s="265"/>
      <c r="AT19" s="265"/>
      <c r="AU19" s="267">
        <f t="shared" si="3"/>
        <v>4702.860780952381</v>
      </c>
      <c r="AV19" s="267">
        <f t="shared" si="4"/>
        <v>6825.9144617784714</v>
      </c>
      <c r="AW19" s="267">
        <f t="shared" si="29"/>
        <v>0</v>
      </c>
      <c r="AX19" s="267">
        <f t="shared" si="30"/>
        <v>10687.01367781155</v>
      </c>
      <c r="AY19" s="267">
        <f t="shared" si="5"/>
        <v>2469001.91</v>
      </c>
      <c r="AZ19" s="267">
        <f t="shared" si="6"/>
        <v>4375411.17</v>
      </c>
      <c r="BA19" s="267">
        <f t="shared" si="31"/>
        <v>0</v>
      </c>
      <c r="BB19" s="267">
        <f t="shared" si="32"/>
        <v>7032055</v>
      </c>
      <c r="BC19" s="51">
        <v>2953057.81</v>
      </c>
      <c r="BD19" s="51">
        <v>2771747.14</v>
      </c>
      <c r="BE19" s="54">
        <f t="shared" si="33"/>
        <v>5724804.9500000002</v>
      </c>
      <c r="BF19" s="51">
        <v>1961018.06</v>
      </c>
      <c r="BG19" s="51">
        <v>0</v>
      </c>
      <c r="BH19" s="54">
        <f t="shared" si="34"/>
        <v>1961018.06</v>
      </c>
      <c r="BI19" s="54">
        <f t="shared" si="35"/>
        <v>7685823.0099999998</v>
      </c>
      <c r="BJ19" s="250">
        <v>531</v>
      </c>
      <c r="BK19" s="250">
        <v>112</v>
      </c>
      <c r="BL19" s="250">
        <f t="shared" si="36"/>
        <v>643</v>
      </c>
      <c r="BM19" s="250">
        <v>16</v>
      </c>
      <c r="BN19" s="250">
        <v>0</v>
      </c>
      <c r="BO19" s="250">
        <f t="shared" si="37"/>
        <v>16</v>
      </c>
      <c r="BP19" s="54">
        <f t="shared" si="38"/>
        <v>659</v>
      </c>
      <c r="BQ19" s="250">
        <v>7427</v>
      </c>
      <c r="BR19" s="250">
        <v>6971</v>
      </c>
      <c r="BS19" s="57">
        <f t="shared" si="39"/>
        <v>14398</v>
      </c>
      <c r="BT19" s="250">
        <v>4932</v>
      </c>
      <c r="BU19" s="250">
        <v>0</v>
      </c>
      <c r="BV19" s="57">
        <f t="shared" si="40"/>
        <v>4932</v>
      </c>
      <c r="BW19" s="54">
        <f t="shared" si="41"/>
        <v>19330</v>
      </c>
      <c r="BX19" s="54">
        <f t="shared" si="42"/>
        <v>5561.3141431261774</v>
      </c>
      <c r="BY19" s="54">
        <f t="shared" si="43"/>
        <v>24747.742321428574</v>
      </c>
      <c r="BZ19" s="54">
        <f t="shared" si="44"/>
        <v>8903.2736391912913</v>
      </c>
      <c r="CA19" s="54">
        <f t="shared" si="45"/>
        <v>122563.62875</v>
      </c>
      <c r="CB19" s="54"/>
      <c r="CC19" s="54">
        <f t="shared" si="47"/>
        <v>122563.62875</v>
      </c>
      <c r="CD19" s="54">
        <f>BI19/BP19</f>
        <v>11662.857374810319</v>
      </c>
      <c r="CE19" s="236"/>
      <c r="CF19" s="239"/>
      <c r="CG19" s="239"/>
      <c r="CH19" s="239"/>
      <c r="CI19" s="239"/>
      <c r="CJ19" s="239"/>
      <c r="CK19" s="239"/>
      <c r="CL19" s="239"/>
      <c r="CM19" s="239"/>
      <c r="CN19" s="239"/>
      <c r="CO19" s="239"/>
      <c r="CP19" s="239"/>
      <c r="CQ19" s="239"/>
      <c r="CR19" s="239"/>
      <c r="CS19" s="239"/>
      <c r="CT19" s="239"/>
      <c r="CU19" s="236">
        <f t="shared" si="8"/>
        <v>5561.3141431261774</v>
      </c>
      <c r="CV19" s="236">
        <f t="shared" si="9"/>
        <v>8903.2736391912913</v>
      </c>
      <c r="CW19" s="236">
        <f t="shared" si="49"/>
        <v>0</v>
      </c>
      <c r="CX19" s="236">
        <f t="shared" si="50"/>
        <v>11662.857374810319</v>
      </c>
      <c r="CY19" s="236">
        <f t="shared" si="10"/>
        <v>2953057.81</v>
      </c>
      <c r="CZ19" s="236">
        <f t="shared" si="11"/>
        <v>5724804.9500000002</v>
      </c>
      <c r="DA19" s="236">
        <f t="shared" si="51"/>
        <v>0</v>
      </c>
      <c r="DB19" s="236">
        <f t="shared" si="52"/>
        <v>7685823.0099999998</v>
      </c>
      <c r="DC19" s="51">
        <v>3633696.01</v>
      </c>
      <c r="DD19" s="51">
        <v>2819115.49</v>
      </c>
      <c r="DE19" s="54">
        <f t="shared" si="53"/>
        <v>6452811.5</v>
      </c>
      <c r="DF19" s="51">
        <v>2700977.5</v>
      </c>
      <c r="DG19" s="51">
        <v>0</v>
      </c>
      <c r="DH19" s="54">
        <f t="shared" si="54"/>
        <v>2700977.5</v>
      </c>
      <c r="DI19" s="54">
        <f t="shared" si="55"/>
        <v>9153789</v>
      </c>
      <c r="DJ19" s="250">
        <v>523</v>
      </c>
      <c r="DK19" s="250">
        <v>131</v>
      </c>
      <c r="DL19" s="54">
        <f t="shared" si="56"/>
        <v>654</v>
      </c>
      <c r="DM19" s="250">
        <v>20</v>
      </c>
      <c r="DN19" s="250">
        <v>0</v>
      </c>
      <c r="DO19" s="54">
        <f t="shared" si="57"/>
        <v>20</v>
      </c>
      <c r="DP19" s="54">
        <f t="shared" si="58"/>
        <v>674</v>
      </c>
      <c r="DQ19" s="250">
        <v>7628</v>
      </c>
      <c r="DR19" s="250">
        <v>5918</v>
      </c>
      <c r="DS19" s="54">
        <f t="shared" si="59"/>
        <v>13546</v>
      </c>
      <c r="DT19" s="250">
        <v>5670</v>
      </c>
      <c r="DU19" s="250">
        <v>0</v>
      </c>
      <c r="DV19" s="54">
        <f t="shared" si="60"/>
        <v>5670</v>
      </c>
      <c r="DW19" s="57">
        <f t="shared" si="61"/>
        <v>19216</v>
      </c>
      <c r="DX19" s="54">
        <f t="shared" si="62"/>
        <v>6947.7935181644352</v>
      </c>
      <c r="DY19" s="54">
        <f t="shared" si="63"/>
        <v>21519.965572519086</v>
      </c>
      <c r="DZ19" s="54">
        <f t="shared" si="64"/>
        <v>9866.6842507645251</v>
      </c>
      <c r="EA19" s="54">
        <f t="shared" si="65"/>
        <v>135048.875</v>
      </c>
      <c r="EB19" s="54"/>
      <c r="EC19" s="54">
        <f t="shared" si="67"/>
        <v>135048.875</v>
      </c>
      <c r="ED19" s="54">
        <f t="shared" si="15"/>
        <v>13581.289317507419</v>
      </c>
      <c r="EE19" s="271"/>
      <c r="EF19" s="272"/>
      <c r="EG19" s="272"/>
      <c r="EH19" s="272"/>
      <c r="EI19" s="272"/>
      <c r="EJ19" s="272"/>
      <c r="EK19" s="272"/>
      <c r="EL19" s="272"/>
      <c r="EM19" s="272"/>
      <c r="EN19" s="272"/>
      <c r="EO19" s="272"/>
      <c r="EP19" s="272"/>
      <c r="EQ19" s="272"/>
      <c r="ER19" s="272"/>
      <c r="ES19" s="272"/>
      <c r="ET19" s="272"/>
      <c r="EU19" s="271">
        <f t="shared" si="16"/>
        <v>6947.7935181644352</v>
      </c>
      <c r="EV19" s="271">
        <f t="shared" si="17"/>
        <v>9866.6842507645251</v>
      </c>
      <c r="EW19" s="271">
        <f t="shared" si="18"/>
        <v>0</v>
      </c>
      <c r="EX19" s="271">
        <f t="shared" si="68"/>
        <v>13581.289317507419</v>
      </c>
      <c r="EY19" s="271">
        <f t="shared" si="19"/>
        <v>3633696.01</v>
      </c>
      <c r="EZ19" s="271">
        <f t="shared" si="20"/>
        <v>6452811.4999999991</v>
      </c>
      <c r="FA19" s="271">
        <f t="shared" si="69"/>
        <v>0</v>
      </c>
      <c r="FB19" s="271">
        <f t="shared" si="70"/>
        <v>9153789</v>
      </c>
      <c r="FC19" s="54"/>
      <c r="FD19" s="54"/>
      <c r="FE19" s="54"/>
      <c r="FF19" s="54"/>
      <c r="FG19" s="45"/>
      <c r="FH19" s="45"/>
      <c r="FI19" s="45"/>
      <c r="FJ19" s="45"/>
    </row>
    <row r="20" spans="1:166">
      <c r="A20" s="46" t="s">
        <v>43</v>
      </c>
      <c r="B20" s="256" t="s">
        <v>14</v>
      </c>
      <c r="C20" s="51">
        <v>863766.84</v>
      </c>
      <c r="D20" s="51">
        <v>21478.54</v>
      </c>
      <c r="E20" s="51">
        <f t="shared" si="21"/>
        <v>885245.38</v>
      </c>
      <c r="F20" s="51">
        <v>0</v>
      </c>
      <c r="G20" s="51">
        <v>0</v>
      </c>
      <c r="H20" s="51">
        <f t="shared" si="0"/>
        <v>0</v>
      </c>
      <c r="I20" s="54">
        <f t="shared" si="22"/>
        <v>885245.38</v>
      </c>
      <c r="J20" s="250">
        <v>69</v>
      </c>
      <c r="K20" s="250">
        <v>1</v>
      </c>
      <c r="L20" s="250">
        <f t="shared" si="71"/>
        <v>70</v>
      </c>
      <c r="M20" s="250">
        <v>0</v>
      </c>
      <c r="N20" s="250">
        <v>0</v>
      </c>
      <c r="O20" s="250">
        <f t="shared" si="23"/>
        <v>0</v>
      </c>
      <c r="P20" s="54">
        <f t="shared" si="24"/>
        <v>70</v>
      </c>
      <c r="Q20" s="250">
        <v>849</v>
      </c>
      <c r="R20" s="250">
        <v>18</v>
      </c>
      <c r="S20" s="57">
        <f t="shared" si="25"/>
        <v>867</v>
      </c>
      <c r="T20" s="250">
        <v>0</v>
      </c>
      <c r="U20" s="250">
        <v>0</v>
      </c>
      <c r="V20" s="254">
        <f t="shared" si="26"/>
        <v>0</v>
      </c>
      <c r="W20" s="54">
        <f t="shared" si="27"/>
        <v>867</v>
      </c>
      <c r="X20" s="54">
        <f t="shared" si="73"/>
        <v>12518.359999999999</v>
      </c>
      <c r="Y20" s="54">
        <f>D20/K20</f>
        <v>21478.54</v>
      </c>
      <c r="Z20" s="54">
        <f t="shared" si="74"/>
        <v>12646.362571428572</v>
      </c>
      <c r="AA20" s="54"/>
      <c r="AB20" s="54"/>
      <c r="AC20" s="54"/>
      <c r="AD20" s="54">
        <f t="shared" si="2"/>
        <v>12646.362571428572</v>
      </c>
      <c r="AE20" s="267"/>
      <c r="AF20" s="268"/>
      <c r="AG20" s="267"/>
      <c r="AH20" s="267"/>
      <c r="AI20" s="267"/>
      <c r="AJ20" s="267"/>
      <c r="AK20" s="268"/>
      <c r="AL20" s="268"/>
      <c r="AM20" s="268"/>
      <c r="AN20" s="265"/>
      <c r="AO20" s="265"/>
      <c r="AP20" s="265"/>
      <c r="AQ20" s="265"/>
      <c r="AR20" s="265"/>
      <c r="AS20" s="265"/>
      <c r="AT20" s="265"/>
      <c r="AU20" s="267">
        <f t="shared" si="3"/>
        <v>12518.359999999999</v>
      </c>
      <c r="AV20" s="267">
        <f t="shared" si="4"/>
        <v>12646.362571428572</v>
      </c>
      <c r="AW20" s="267">
        <f t="shared" si="29"/>
        <v>0</v>
      </c>
      <c r="AX20" s="267">
        <f t="shared" si="30"/>
        <v>12646.362571428572</v>
      </c>
      <c r="AY20" s="267">
        <f t="shared" si="5"/>
        <v>863766.84</v>
      </c>
      <c r="AZ20" s="267">
        <f t="shared" si="6"/>
        <v>885245.38</v>
      </c>
      <c r="BA20" s="267">
        <f t="shared" si="31"/>
        <v>0</v>
      </c>
      <c r="BB20" s="267">
        <f t="shared" si="32"/>
        <v>885245.38</v>
      </c>
      <c r="BC20" s="51">
        <v>643325.4</v>
      </c>
      <c r="BD20" s="51">
        <v>51281.48</v>
      </c>
      <c r="BE20" s="54">
        <f t="shared" si="33"/>
        <v>694606.88</v>
      </c>
      <c r="BF20" s="51">
        <v>0</v>
      </c>
      <c r="BG20" s="51">
        <v>0</v>
      </c>
      <c r="BH20" s="54">
        <f t="shared" si="34"/>
        <v>0</v>
      </c>
      <c r="BI20" s="54">
        <f t="shared" si="35"/>
        <v>694606.88</v>
      </c>
      <c r="BJ20" s="250">
        <v>60</v>
      </c>
      <c r="BK20" s="250">
        <v>4</v>
      </c>
      <c r="BL20" s="250">
        <f t="shared" si="36"/>
        <v>64</v>
      </c>
      <c r="BM20" s="250">
        <v>0</v>
      </c>
      <c r="BN20" s="250">
        <v>0</v>
      </c>
      <c r="BO20" s="250">
        <f t="shared" si="37"/>
        <v>0</v>
      </c>
      <c r="BP20" s="54">
        <f t="shared" si="38"/>
        <v>64</v>
      </c>
      <c r="BQ20" s="250">
        <v>840</v>
      </c>
      <c r="BR20" s="250">
        <v>879</v>
      </c>
      <c r="BS20" s="57">
        <f t="shared" si="39"/>
        <v>1719</v>
      </c>
      <c r="BT20" s="250">
        <v>0</v>
      </c>
      <c r="BU20" s="250">
        <v>0</v>
      </c>
      <c r="BV20" s="57">
        <f t="shared" si="40"/>
        <v>0</v>
      </c>
      <c r="BW20" s="54">
        <f t="shared" si="41"/>
        <v>1719</v>
      </c>
      <c r="BX20" s="54">
        <f t="shared" si="42"/>
        <v>10722.09</v>
      </c>
      <c r="BY20" s="54">
        <f t="shared" si="43"/>
        <v>12820.37</v>
      </c>
      <c r="BZ20" s="54">
        <f t="shared" si="44"/>
        <v>10853.2325</v>
      </c>
      <c r="CA20" s="54"/>
      <c r="CB20" s="54"/>
      <c r="CC20" s="54"/>
      <c r="CD20" s="54">
        <f t="shared" si="48"/>
        <v>10853.2325</v>
      </c>
      <c r="CE20" s="236"/>
      <c r="CF20" s="239"/>
      <c r="CG20" s="239"/>
      <c r="CH20" s="239"/>
      <c r="CI20" s="239"/>
      <c r="CJ20" s="239"/>
      <c r="CK20" s="239"/>
      <c r="CL20" s="239"/>
      <c r="CM20" s="239"/>
      <c r="CN20" s="239"/>
      <c r="CO20" s="239"/>
      <c r="CP20" s="239"/>
      <c r="CQ20" s="239"/>
      <c r="CR20" s="239"/>
      <c r="CS20" s="239"/>
      <c r="CT20" s="239"/>
      <c r="CU20" s="236">
        <f t="shared" si="8"/>
        <v>10722.09</v>
      </c>
      <c r="CV20" s="236">
        <f t="shared" si="9"/>
        <v>10853.2325</v>
      </c>
      <c r="CW20" s="236">
        <f t="shared" si="49"/>
        <v>0</v>
      </c>
      <c r="CX20" s="236">
        <f t="shared" si="50"/>
        <v>10853.2325</v>
      </c>
      <c r="CY20" s="236">
        <f t="shared" si="10"/>
        <v>643325.4</v>
      </c>
      <c r="CZ20" s="236">
        <f t="shared" si="11"/>
        <v>694606.88</v>
      </c>
      <c r="DA20" s="236">
        <f t="shared" si="51"/>
        <v>0</v>
      </c>
      <c r="DB20" s="236">
        <f t="shared" si="52"/>
        <v>694606.88</v>
      </c>
      <c r="DC20" s="250">
        <v>791763.96</v>
      </c>
      <c r="DD20" s="250">
        <v>65847.7</v>
      </c>
      <c r="DE20" s="54">
        <f t="shared" si="53"/>
        <v>857611.65999999992</v>
      </c>
      <c r="DF20" s="250">
        <v>0</v>
      </c>
      <c r="DG20" s="250">
        <v>0</v>
      </c>
      <c r="DH20" s="54">
        <f t="shared" si="54"/>
        <v>0</v>
      </c>
      <c r="DI20" s="54">
        <f t="shared" si="55"/>
        <v>857611.65999999992</v>
      </c>
      <c r="DJ20" s="250">
        <v>69</v>
      </c>
      <c r="DK20" s="250">
        <v>5</v>
      </c>
      <c r="DL20" s="54">
        <f t="shared" si="56"/>
        <v>74</v>
      </c>
      <c r="DM20" s="250">
        <v>0</v>
      </c>
      <c r="DN20" s="250">
        <v>0</v>
      </c>
      <c r="DO20" s="54">
        <f t="shared" si="57"/>
        <v>0</v>
      </c>
      <c r="DP20" s="54">
        <f t="shared" si="58"/>
        <v>74</v>
      </c>
      <c r="DQ20" s="51">
        <v>926.5</v>
      </c>
      <c r="DR20" s="51">
        <v>751</v>
      </c>
      <c r="DS20" s="54">
        <f t="shared" si="59"/>
        <v>1677.5</v>
      </c>
      <c r="DT20" s="51">
        <v>0</v>
      </c>
      <c r="DU20" s="51">
        <v>0</v>
      </c>
      <c r="DV20" s="54">
        <f t="shared" si="60"/>
        <v>0</v>
      </c>
      <c r="DW20" s="57">
        <f t="shared" si="61"/>
        <v>1677.5</v>
      </c>
      <c r="DX20" s="54">
        <f t="shared" si="62"/>
        <v>11474.84</v>
      </c>
      <c r="DY20" s="54">
        <f t="shared" si="63"/>
        <v>13169.539999999999</v>
      </c>
      <c r="DZ20" s="54">
        <f t="shared" si="64"/>
        <v>11589.346756756755</v>
      </c>
      <c r="EA20" s="54"/>
      <c r="EB20" s="54"/>
      <c r="EC20" s="54"/>
      <c r="ED20" s="54">
        <f t="shared" si="15"/>
        <v>11589.346756756755</v>
      </c>
      <c r="EE20" s="271"/>
      <c r="EF20" s="272"/>
      <c r="EG20" s="272"/>
      <c r="EH20" s="272"/>
      <c r="EI20" s="272"/>
      <c r="EJ20" s="272"/>
      <c r="EK20" s="272"/>
      <c r="EL20" s="272"/>
      <c r="EM20" s="272"/>
      <c r="EN20" s="272"/>
      <c r="EO20" s="272"/>
      <c r="EP20" s="272"/>
      <c r="EQ20" s="272"/>
      <c r="ER20" s="272"/>
      <c r="ES20" s="272"/>
      <c r="ET20" s="272"/>
      <c r="EU20" s="271">
        <f t="shared" si="16"/>
        <v>11474.84</v>
      </c>
      <c r="EV20" s="271">
        <f t="shared" si="17"/>
        <v>11589.346756756755</v>
      </c>
      <c r="EW20" s="271">
        <f t="shared" si="18"/>
        <v>0</v>
      </c>
      <c r="EX20" s="271">
        <f t="shared" si="68"/>
        <v>11589.346756756755</v>
      </c>
      <c r="EY20" s="271">
        <f t="shared" si="19"/>
        <v>791763.96</v>
      </c>
      <c r="EZ20" s="271">
        <f t="shared" si="20"/>
        <v>857611.65999999992</v>
      </c>
      <c r="FA20" s="271">
        <f t="shared" si="69"/>
        <v>0</v>
      </c>
      <c r="FB20" s="271">
        <f t="shared" si="70"/>
        <v>857611.65999999992</v>
      </c>
      <c r="FC20" s="54"/>
      <c r="FD20" s="54"/>
      <c r="FE20" s="54"/>
      <c r="FF20" s="54"/>
      <c r="FG20" s="45"/>
      <c r="FH20" s="45"/>
      <c r="FI20" s="45"/>
      <c r="FJ20" s="45"/>
    </row>
    <row r="21" spans="1:166">
      <c r="A21" s="46" t="s">
        <v>44</v>
      </c>
      <c r="B21" s="256" t="s">
        <v>15</v>
      </c>
      <c r="C21" s="51">
        <v>140844.44</v>
      </c>
      <c r="D21" s="51"/>
      <c r="E21" s="51">
        <f t="shared" si="21"/>
        <v>140844.44</v>
      </c>
      <c r="F21" s="51"/>
      <c r="G21" s="51"/>
      <c r="H21" s="51">
        <f t="shared" si="0"/>
        <v>0</v>
      </c>
      <c r="I21" s="54">
        <f t="shared" si="22"/>
        <v>140844.44</v>
      </c>
      <c r="J21" s="250">
        <v>22</v>
      </c>
      <c r="K21" s="250"/>
      <c r="L21" s="250">
        <f t="shared" si="71"/>
        <v>22</v>
      </c>
      <c r="M21" s="250"/>
      <c r="N21" s="250"/>
      <c r="O21" s="250">
        <f t="shared" si="23"/>
        <v>0</v>
      </c>
      <c r="P21" s="54">
        <f t="shared" si="24"/>
        <v>22</v>
      </c>
      <c r="Q21" s="250">
        <v>169</v>
      </c>
      <c r="R21" s="250"/>
      <c r="S21" s="57">
        <f t="shared" si="25"/>
        <v>169</v>
      </c>
      <c r="T21" s="250"/>
      <c r="U21" s="250"/>
      <c r="V21" s="254">
        <f t="shared" si="26"/>
        <v>0</v>
      </c>
      <c r="W21" s="54">
        <f t="shared" si="27"/>
        <v>169</v>
      </c>
      <c r="X21" s="54">
        <f t="shared" si="73"/>
        <v>6402.02</v>
      </c>
      <c r="Y21" s="54"/>
      <c r="Z21" s="54">
        <f t="shared" si="74"/>
        <v>6402.02</v>
      </c>
      <c r="AA21" s="54"/>
      <c r="AB21" s="54"/>
      <c r="AC21" s="54"/>
      <c r="AD21" s="54">
        <f t="shared" si="2"/>
        <v>6402.02</v>
      </c>
      <c r="AE21" s="267"/>
      <c r="AF21" s="268"/>
      <c r="AG21" s="267"/>
      <c r="AH21" s="267"/>
      <c r="AI21" s="267"/>
      <c r="AJ21" s="267"/>
      <c r="AK21" s="268"/>
      <c r="AL21" s="268"/>
      <c r="AM21" s="268"/>
      <c r="AN21" s="265"/>
      <c r="AO21" s="265"/>
      <c r="AP21" s="265"/>
      <c r="AQ21" s="265"/>
      <c r="AR21" s="265"/>
      <c r="AS21" s="265"/>
      <c r="AT21" s="265"/>
      <c r="AU21" s="267">
        <f t="shared" si="3"/>
        <v>6402.02</v>
      </c>
      <c r="AV21" s="267">
        <f t="shared" si="4"/>
        <v>6402.02</v>
      </c>
      <c r="AW21" s="267">
        <f t="shared" si="29"/>
        <v>0</v>
      </c>
      <c r="AX21" s="267">
        <f t="shared" si="30"/>
        <v>6402.02</v>
      </c>
      <c r="AY21" s="267">
        <f t="shared" si="5"/>
        <v>140844.44</v>
      </c>
      <c r="AZ21" s="267">
        <f t="shared" si="6"/>
        <v>140844.44</v>
      </c>
      <c r="BA21" s="267">
        <f t="shared" si="31"/>
        <v>0</v>
      </c>
      <c r="BB21" s="267">
        <f t="shared" si="32"/>
        <v>140844.44</v>
      </c>
      <c r="BC21" s="51">
        <v>141733.20000000001</v>
      </c>
      <c r="BD21" s="51"/>
      <c r="BE21" s="54">
        <f t="shared" si="33"/>
        <v>141733.20000000001</v>
      </c>
      <c r="BF21" s="51">
        <v>3015.6</v>
      </c>
      <c r="BG21" s="51"/>
      <c r="BH21" s="54">
        <f t="shared" si="34"/>
        <v>3015.6</v>
      </c>
      <c r="BI21" s="54">
        <f t="shared" si="35"/>
        <v>144748.80000000002</v>
      </c>
      <c r="BJ21" s="250">
        <v>47</v>
      </c>
      <c r="BK21" s="250"/>
      <c r="BL21" s="250">
        <f t="shared" si="36"/>
        <v>47</v>
      </c>
      <c r="BM21" s="250">
        <v>1</v>
      </c>
      <c r="BN21" s="250"/>
      <c r="BO21" s="250">
        <f t="shared" si="37"/>
        <v>1</v>
      </c>
      <c r="BP21" s="54">
        <f t="shared" si="38"/>
        <v>48</v>
      </c>
      <c r="BQ21" s="250">
        <v>513.29999999999995</v>
      </c>
      <c r="BR21" s="250"/>
      <c r="BS21" s="57">
        <f t="shared" si="39"/>
        <v>513.29999999999995</v>
      </c>
      <c r="BT21" s="250">
        <v>1</v>
      </c>
      <c r="BU21" s="250"/>
      <c r="BV21" s="57">
        <f t="shared" si="40"/>
        <v>1</v>
      </c>
      <c r="BW21" s="54">
        <f t="shared" si="41"/>
        <v>514.29999999999995</v>
      </c>
      <c r="BX21" s="54">
        <f t="shared" si="42"/>
        <v>3015.6000000000004</v>
      </c>
      <c r="BY21" s="54"/>
      <c r="BZ21" s="54">
        <f t="shared" si="44"/>
        <v>3015.6000000000004</v>
      </c>
      <c r="CA21" s="54">
        <f t="shared" si="45"/>
        <v>3015.6</v>
      </c>
      <c r="CB21" s="54"/>
      <c r="CC21" s="54">
        <f t="shared" si="47"/>
        <v>3015.6</v>
      </c>
      <c r="CD21" s="54">
        <f t="shared" si="48"/>
        <v>3015.6000000000004</v>
      </c>
      <c r="CE21" s="236"/>
      <c r="CF21" s="239"/>
      <c r="CG21" s="239"/>
      <c r="CH21" s="239"/>
      <c r="CI21" s="239"/>
      <c r="CJ21" s="239"/>
      <c r="CK21" s="239"/>
      <c r="CL21" s="239"/>
      <c r="CM21" s="239"/>
      <c r="CN21" s="239"/>
      <c r="CO21" s="239"/>
      <c r="CP21" s="239"/>
      <c r="CQ21" s="239"/>
      <c r="CR21" s="239"/>
      <c r="CS21" s="239"/>
      <c r="CT21" s="239"/>
      <c r="CU21" s="236">
        <f t="shared" si="8"/>
        <v>3015.6000000000004</v>
      </c>
      <c r="CV21" s="236">
        <f t="shared" si="9"/>
        <v>0</v>
      </c>
      <c r="CW21" s="236">
        <f t="shared" si="49"/>
        <v>3015.6</v>
      </c>
      <c r="CX21" s="236">
        <f t="shared" si="50"/>
        <v>0</v>
      </c>
      <c r="CY21" s="236">
        <f t="shared" si="10"/>
        <v>141733.20000000001</v>
      </c>
      <c r="CZ21" s="236">
        <f t="shared" si="11"/>
        <v>0</v>
      </c>
      <c r="DA21" s="236">
        <f t="shared" si="51"/>
        <v>3015.6</v>
      </c>
      <c r="DB21" s="236">
        <f t="shared" si="52"/>
        <v>0</v>
      </c>
      <c r="DC21" s="51">
        <v>112157.5</v>
      </c>
      <c r="DD21" s="51"/>
      <c r="DE21" s="54">
        <f t="shared" si="53"/>
        <v>112157.5</v>
      </c>
      <c r="DF21" s="51"/>
      <c r="DG21" s="51"/>
      <c r="DH21" s="54">
        <f t="shared" si="54"/>
        <v>0</v>
      </c>
      <c r="DI21" s="54">
        <f t="shared" si="55"/>
        <v>112157.5</v>
      </c>
      <c r="DJ21" s="250">
        <v>35</v>
      </c>
      <c r="DK21" s="250"/>
      <c r="DL21" s="54">
        <f t="shared" si="56"/>
        <v>35</v>
      </c>
      <c r="DM21" s="250"/>
      <c r="DN21" s="250"/>
      <c r="DO21" s="54">
        <f t="shared" si="57"/>
        <v>0</v>
      </c>
      <c r="DP21" s="54">
        <f t="shared" si="58"/>
        <v>35</v>
      </c>
      <c r="DQ21" s="250">
        <v>446</v>
      </c>
      <c r="DR21" s="250"/>
      <c r="DS21" s="54">
        <f t="shared" si="59"/>
        <v>446</v>
      </c>
      <c r="DT21" s="250"/>
      <c r="DU21" s="250"/>
      <c r="DV21" s="54">
        <f t="shared" si="60"/>
        <v>0</v>
      </c>
      <c r="DW21" s="57">
        <f t="shared" si="61"/>
        <v>446</v>
      </c>
      <c r="DX21" s="54">
        <f t="shared" si="62"/>
        <v>3204.5</v>
      </c>
      <c r="DY21" s="54"/>
      <c r="DZ21" s="54">
        <f t="shared" si="64"/>
        <v>3204.5</v>
      </c>
      <c r="EA21" s="54"/>
      <c r="EB21" s="54"/>
      <c r="EC21" s="54"/>
      <c r="ED21" s="54">
        <f t="shared" si="15"/>
        <v>3204.5</v>
      </c>
      <c r="EE21" s="271"/>
      <c r="EF21" s="272"/>
      <c r="EG21" s="272"/>
      <c r="EH21" s="272"/>
      <c r="EI21" s="272"/>
      <c r="EJ21" s="272"/>
      <c r="EK21" s="272"/>
      <c r="EL21" s="272"/>
      <c r="EM21" s="272"/>
      <c r="EN21" s="272"/>
      <c r="EO21" s="272"/>
      <c r="EP21" s="272"/>
      <c r="EQ21" s="272"/>
      <c r="ER21" s="272"/>
      <c r="ES21" s="272"/>
      <c r="ET21" s="272"/>
      <c r="EU21" s="271">
        <f t="shared" si="16"/>
        <v>3204.5</v>
      </c>
      <c r="EV21" s="271">
        <f t="shared" si="17"/>
        <v>3204.5</v>
      </c>
      <c r="EW21" s="271">
        <f t="shared" si="18"/>
        <v>0</v>
      </c>
      <c r="EX21" s="271">
        <f t="shared" si="68"/>
        <v>3204.5</v>
      </c>
      <c r="EY21" s="271">
        <f t="shared" si="19"/>
        <v>112157.5</v>
      </c>
      <c r="EZ21" s="271">
        <f t="shared" si="20"/>
        <v>112157.5</v>
      </c>
      <c r="FA21" s="271">
        <f t="shared" si="69"/>
        <v>0</v>
      </c>
      <c r="FB21" s="271">
        <f t="shared" si="70"/>
        <v>112157.5</v>
      </c>
      <c r="FC21" s="54"/>
      <c r="FD21" s="54"/>
      <c r="FE21" s="54"/>
      <c r="FF21" s="54"/>
      <c r="FG21" s="45"/>
      <c r="FH21" s="45"/>
      <c r="FI21" s="45"/>
      <c r="FJ21" s="45"/>
    </row>
    <row r="22" spans="1:166" ht="30.75" customHeight="1">
      <c r="A22" s="46" t="s">
        <v>45</v>
      </c>
      <c r="B22" s="256" t="s">
        <v>46</v>
      </c>
      <c r="C22" s="51">
        <v>581734.91</v>
      </c>
      <c r="D22" s="51"/>
      <c r="E22" s="51">
        <f t="shared" si="21"/>
        <v>581734.91</v>
      </c>
      <c r="F22" s="51"/>
      <c r="G22" s="51"/>
      <c r="H22" s="51">
        <f t="shared" si="0"/>
        <v>0</v>
      </c>
      <c r="I22" s="54">
        <f t="shared" si="22"/>
        <v>581734.91</v>
      </c>
      <c r="J22" s="250">
        <v>92</v>
      </c>
      <c r="K22" s="250"/>
      <c r="L22" s="250">
        <f t="shared" si="71"/>
        <v>92</v>
      </c>
      <c r="M22" s="250"/>
      <c r="N22" s="250"/>
      <c r="O22" s="250">
        <f t="shared" si="23"/>
        <v>0</v>
      </c>
      <c r="P22" s="54">
        <f t="shared" si="24"/>
        <v>92</v>
      </c>
      <c r="Q22" s="250">
        <v>3226</v>
      </c>
      <c r="R22" s="250"/>
      <c r="S22" s="57">
        <f t="shared" si="25"/>
        <v>3226</v>
      </c>
      <c r="T22" s="250"/>
      <c r="U22" s="250"/>
      <c r="V22" s="254">
        <f t="shared" si="26"/>
        <v>0</v>
      </c>
      <c r="W22" s="54">
        <f t="shared" si="27"/>
        <v>3226</v>
      </c>
      <c r="X22" s="54">
        <f t="shared" si="73"/>
        <v>6323.2055434782615</v>
      </c>
      <c r="Y22" s="54"/>
      <c r="Z22" s="54">
        <f t="shared" si="74"/>
        <v>6323.2055434782615</v>
      </c>
      <c r="AA22" s="54"/>
      <c r="AB22" s="54"/>
      <c r="AC22" s="54"/>
      <c r="AD22" s="54">
        <f t="shared" si="2"/>
        <v>6323.2055434782615</v>
      </c>
      <c r="AE22" s="267"/>
      <c r="AF22" s="268"/>
      <c r="AG22" s="267"/>
      <c r="AH22" s="267"/>
      <c r="AI22" s="267"/>
      <c r="AJ22" s="267"/>
      <c r="AK22" s="268"/>
      <c r="AL22" s="268"/>
      <c r="AM22" s="268"/>
      <c r="AN22" s="265"/>
      <c r="AO22" s="265"/>
      <c r="AP22" s="265"/>
      <c r="AQ22" s="265"/>
      <c r="AR22" s="265"/>
      <c r="AS22" s="265"/>
      <c r="AT22" s="265"/>
      <c r="AU22" s="267">
        <f t="shared" si="3"/>
        <v>6323.2055434782615</v>
      </c>
      <c r="AV22" s="267">
        <f t="shared" si="4"/>
        <v>6323.2055434782615</v>
      </c>
      <c r="AW22" s="267">
        <f t="shared" si="29"/>
        <v>0</v>
      </c>
      <c r="AX22" s="267">
        <f t="shared" si="30"/>
        <v>6323.2055434782615</v>
      </c>
      <c r="AY22" s="267">
        <f t="shared" si="5"/>
        <v>581734.91</v>
      </c>
      <c r="AZ22" s="267">
        <f t="shared" si="6"/>
        <v>581734.91</v>
      </c>
      <c r="BA22" s="267">
        <f t="shared" si="31"/>
        <v>0</v>
      </c>
      <c r="BB22" s="267">
        <f t="shared" si="32"/>
        <v>581734.91</v>
      </c>
      <c r="BC22" s="51">
        <v>562765.29</v>
      </c>
      <c r="BD22" s="51"/>
      <c r="BE22" s="54">
        <f t="shared" si="33"/>
        <v>562765.29</v>
      </c>
      <c r="BF22" s="51"/>
      <c r="BG22" s="51"/>
      <c r="BH22" s="54">
        <f t="shared" si="34"/>
        <v>0</v>
      </c>
      <c r="BI22" s="54">
        <f t="shared" si="35"/>
        <v>562765.29</v>
      </c>
      <c r="BJ22" s="250">
        <v>89</v>
      </c>
      <c r="BK22" s="250"/>
      <c r="BL22" s="250">
        <f t="shared" si="36"/>
        <v>89</v>
      </c>
      <c r="BM22" s="250"/>
      <c r="BN22" s="250"/>
      <c r="BO22" s="250">
        <f t="shared" si="37"/>
        <v>0</v>
      </c>
      <c r="BP22" s="54">
        <f t="shared" si="38"/>
        <v>89</v>
      </c>
      <c r="BQ22" s="250">
        <v>1201</v>
      </c>
      <c r="BR22" s="250"/>
      <c r="BS22" s="57">
        <f t="shared" si="39"/>
        <v>1201</v>
      </c>
      <c r="BT22" s="250"/>
      <c r="BU22" s="250"/>
      <c r="BV22" s="57">
        <f t="shared" si="40"/>
        <v>0</v>
      </c>
      <c r="BW22" s="54">
        <f t="shared" si="41"/>
        <v>1201</v>
      </c>
      <c r="BX22" s="54">
        <f t="shared" si="42"/>
        <v>6323.2055056179779</v>
      </c>
      <c r="BY22" s="54"/>
      <c r="BZ22" s="54">
        <f t="shared" si="44"/>
        <v>6323.2055056179779</v>
      </c>
      <c r="CA22" s="54"/>
      <c r="CB22" s="54"/>
      <c r="CC22" s="54"/>
      <c r="CD22" s="54">
        <f t="shared" si="48"/>
        <v>6323.2055056179779</v>
      </c>
      <c r="CE22" s="236"/>
      <c r="CF22" s="239"/>
      <c r="CG22" s="239"/>
      <c r="CH22" s="239"/>
      <c r="CI22" s="239"/>
      <c r="CJ22" s="239"/>
      <c r="CK22" s="239"/>
      <c r="CL22" s="239"/>
      <c r="CM22" s="239"/>
      <c r="CN22" s="239"/>
      <c r="CO22" s="239"/>
      <c r="CP22" s="239"/>
      <c r="CQ22" s="239"/>
      <c r="CR22" s="239"/>
      <c r="CS22" s="239"/>
      <c r="CT22" s="239"/>
      <c r="CU22" s="236">
        <f t="shared" si="8"/>
        <v>6323.2055056179779</v>
      </c>
      <c r="CV22" s="236">
        <f t="shared" si="9"/>
        <v>6323.2055056179779</v>
      </c>
      <c r="CW22" s="236">
        <f t="shared" si="49"/>
        <v>0</v>
      </c>
      <c r="CX22" s="236">
        <f t="shared" si="50"/>
        <v>6323.2055056179779</v>
      </c>
      <c r="CY22" s="236">
        <f t="shared" si="10"/>
        <v>562765.29</v>
      </c>
      <c r="CZ22" s="236">
        <f t="shared" si="11"/>
        <v>562765.29</v>
      </c>
      <c r="DA22" s="236">
        <f t="shared" si="51"/>
        <v>0</v>
      </c>
      <c r="DB22" s="236">
        <f t="shared" si="52"/>
        <v>562765.29</v>
      </c>
      <c r="DC22" s="51">
        <v>486886.83</v>
      </c>
      <c r="DD22" s="51"/>
      <c r="DE22" s="54">
        <f t="shared" si="53"/>
        <v>486886.83</v>
      </c>
      <c r="DF22" s="51"/>
      <c r="DG22" s="51"/>
      <c r="DH22" s="54">
        <f t="shared" si="54"/>
        <v>0</v>
      </c>
      <c r="DI22" s="54">
        <f t="shared" si="55"/>
        <v>486886.83</v>
      </c>
      <c r="DJ22" s="250">
        <v>77</v>
      </c>
      <c r="DK22" s="250"/>
      <c r="DL22" s="54">
        <f t="shared" si="56"/>
        <v>77</v>
      </c>
      <c r="DM22" s="250"/>
      <c r="DN22" s="250"/>
      <c r="DO22" s="54">
        <f t="shared" si="57"/>
        <v>0</v>
      </c>
      <c r="DP22" s="54">
        <f t="shared" si="58"/>
        <v>77</v>
      </c>
      <c r="DQ22" s="250">
        <v>922</v>
      </c>
      <c r="DR22" s="250"/>
      <c r="DS22" s="54">
        <f t="shared" si="59"/>
        <v>922</v>
      </c>
      <c r="DT22" s="250"/>
      <c r="DU22" s="250"/>
      <c r="DV22" s="54">
        <f t="shared" si="60"/>
        <v>0</v>
      </c>
      <c r="DW22" s="57">
        <f t="shared" si="61"/>
        <v>922</v>
      </c>
      <c r="DX22" s="54">
        <f t="shared" si="62"/>
        <v>6323.2055844155848</v>
      </c>
      <c r="DY22" s="54"/>
      <c r="DZ22" s="54">
        <f t="shared" si="64"/>
        <v>6323.2055844155848</v>
      </c>
      <c r="EA22" s="54"/>
      <c r="EB22" s="54"/>
      <c r="EC22" s="54"/>
      <c r="ED22" s="54">
        <f t="shared" si="15"/>
        <v>6323.2055844155848</v>
      </c>
      <c r="EE22" s="271"/>
      <c r="EF22" s="272"/>
      <c r="EG22" s="272"/>
      <c r="EH22" s="272"/>
      <c r="EI22" s="272"/>
      <c r="EJ22" s="272"/>
      <c r="EK22" s="272"/>
      <c r="EL22" s="272"/>
      <c r="EM22" s="272"/>
      <c r="EN22" s="272"/>
      <c r="EO22" s="272"/>
      <c r="EP22" s="272"/>
      <c r="EQ22" s="272"/>
      <c r="ER22" s="272"/>
      <c r="ES22" s="272"/>
      <c r="ET22" s="272"/>
      <c r="EU22" s="271">
        <f t="shared" si="16"/>
        <v>6323.2055844155848</v>
      </c>
      <c r="EV22" s="271">
        <f t="shared" si="17"/>
        <v>6323.2055844155848</v>
      </c>
      <c r="EW22" s="271">
        <f t="shared" si="18"/>
        <v>0</v>
      </c>
      <c r="EX22" s="271">
        <f t="shared" si="68"/>
        <v>6323.2055844155848</v>
      </c>
      <c r="EY22" s="271">
        <f t="shared" si="19"/>
        <v>486886.83</v>
      </c>
      <c r="EZ22" s="271">
        <f t="shared" si="20"/>
        <v>486886.83</v>
      </c>
      <c r="FA22" s="271">
        <f t="shared" si="69"/>
        <v>0</v>
      </c>
      <c r="FB22" s="271">
        <f t="shared" si="70"/>
        <v>486886.83</v>
      </c>
      <c r="FC22" s="54"/>
      <c r="FD22" s="54"/>
      <c r="FE22" s="54"/>
      <c r="FF22" s="54"/>
      <c r="FG22" s="45"/>
      <c r="FH22" s="45"/>
      <c r="FI22" s="45"/>
      <c r="FJ22" s="45"/>
    </row>
    <row r="23" spans="1:166" s="230" customFormat="1">
      <c r="A23" s="249" t="s">
        <v>47</v>
      </c>
      <c r="B23" s="257" t="s">
        <v>16</v>
      </c>
      <c r="C23" s="253">
        <v>171728.65</v>
      </c>
      <c r="D23" s="253">
        <v>14417.64</v>
      </c>
      <c r="E23" s="253">
        <f>C23+D23</f>
        <v>186146.28999999998</v>
      </c>
      <c r="F23" s="253">
        <v>31386</v>
      </c>
      <c r="G23" s="253"/>
      <c r="H23" s="253">
        <f t="shared" si="0"/>
        <v>31386</v>
      </c>
      <c r="I23" s="54">
        <f t="shared" si="22"/>
        <v>217532.28999999998</v>
      </c>
      <c r="J23" s="254">
        <v>44</v>
      </c>
      <c r="K23" s="254">
        <v>2</v>
      </c>
      <c r="L23" s="254">
        <f t="shared" si="71"/>
        <v>46</v>
      </c>
      <c r="M23" s="254">
        <v>1</v>
      </c>
      <c r="N23" s="254"/>
      <c r="O23" s="254">
        <f t="shared" si="23"/>
        <v>1</v>
      </c>
      <c r="P23" s="54">
        <f t="shared" si="24"/>
        <v>47</v>
      </c>
      <c r="Q23" s="254">
        <v>605</v>
      </c>
      <c r="R23" s="254">
        <v>99</v>
      </c>
      <c r="S23" s="254">
        <f>Q23+R23</f>
        <v>704</v>
      </c>
      <c r="T23" s="254">
        <v>285</v>
      </c>
      <c r="U23" s="254"/>
      <c r="V23" s="254">
        <f>T23+U23</f>
        <v>285</v>
      </c>
      <c r="W23" s="54">
        <f t="shared" si="27"/>
        <v>989</v>
      </c>
      <c r="X23" s="253">
        <f>C23/J23</f>
        <v>3902.9238636363634</v>
      </c>
      <c r="Y23" s="253">
        <f t="shared" ref="Y23" si="75">D23/K23</f>
        <v>7208.82</v>
      </c>
      <c r="Z23" s="253">
        <f t="shared" si="74"/>
        <v>4046.6584782608693</v>
      </c>
      <c r="AA23" s="253">
        <f>F23/M23</f>
        <v>31386</v>
      </c>
      <c r="AB23" s="253"/>
      <c r="AC23" s="253">
        <f>H23/O23</f>
        <v>31386</v>
      </c>
      <c r="AD23" s="54">
        <f t="shared" si="2"/>
        <v>4628.3465957446806</v>
      </c>
      <c r="AE23" s="267"/>
      <c r="AF23" s="268"/>
      <c r="AG23" s="267"/>
      <c r="AH23" s="267"/>
      <c r="AI23" s="267"/>
      <c r="AJ23" s="267"/>
      <c r="AK23" s="268"/>
      <c r="AL23" s="268"/>
      <c r="AM23" s="268"/>
      <c r="AN23" s="265"/>
      <c r="AO23" s="265"/>
      <c r="AP23" s="265"/>
      <c r="AQ23" s="265"/>
      <c r="AR23" s="265"/>
      <c r="AS23" s="265"/>
      <c r="AT23" s="265"/>
      <c r="AU23" s="267">
        <f t="shared" si="3"/>
        <v>3902.9238636363634</v>
      </c>
      <c r="AV23" s="267">
        <f t="shared" si="4"/>
        <v>4046.6584782608693</v>
      </c>
      <c r="AW23" s="267">
        <f t="shared" si="29"/>
        <v>31386</v>
      </c>
      <c r="AX23" s="267">
        <f t="shared" si="30"/>
        <v>4628.3465957446806</v>
      </c>
      <c r="AY23" s="267">
        <f t="shared" si="5"/>
        <v>171728.65</v>
      </c>
      <c r="AZ23" s="267">
        <f t="shared" si="6"/>
        <v>186146.28999999998</v>
      </c>
      <c r="BA23" s="267">
        <f t="shared" si="31"/>
        <v>31386</v>
      </c>
      <c r="BB23" s="267">
        <f t="shared" si="32"/>
        <v>217532.28999999998</v>
      </c>
      <c r="BC23" s="253">
        <v>327965.90000000002</v>
      </c>
      <c r="BD23" s="253">
        <v>204193.02</v>
      </c>
      <c r="BE23" s="54">
        <f>BC23+BD23</f>
        <v>532158.92000000004</v>
      </c>
      <c r="BF23" s="253">
        <v>113597.04</v>
      </c>
      <c r="BG23" s="253"/>
      <c r="BH23" s="54">
        <f t="shared" si="34"/>
        <v>113597.04</v>
      </c>
      <c r="BI23" s="54">
        <f t="shared" si="35"/>
        <v>645755.96000000008</v>
      </c>
      <c r="BJ23" s="254">
        <v>67</v>
      </c>
      <c r="BK23" s="254">
        <v>8</v>
      </c>
      <c r="BL23" s="57">
        <f>BJ23+BK23</f>
        <v>75</v>
      </c>
      <c r="BM23" s="254">
        <v>2</v>
      </c>
      <c r="BN23" s="254"/>
      <c r="BO23" s="57">
        <f t="shared" si="37"/>
        <v>2</v>
      </c>
      <c r="BP23" s="54">
        <f t="shared" si="38"/>
        <v>77</v>
      </c>
      <c r="BQ23" s="254">
        <v>935</v>
      </c>
      <c r="BR23" s="254">
        <v>586</v>
      </c>
      <c r="BS23" s="57">
        <f t="shared" si="39"/>
        <v>1521</v>
      </c>
      <c r="BT23" s="254">
        <v>415</v>
      </c>
      <c r="BU23" s="254"/>
      <c r="BV23" s="57">
        <f t="shared" si="40"/>
        <v>415</v>
      </c>
      <c r="BW23" s="54">
        <f t="shared" si="41"/>
        <v>1936</v>
      </c>
      <c r="BX23" s="54">
        <f t="shared" si="42"/>
        <v>4895.0134328358208</v>
      </c>
      <c r="BY23" s="54">
        <f t="shared" ref="BY23" si="76">BD23/BK23</f>
        <v>25524.127499999999</v>
      </c>
      <c r="BZ23" s="54">
        <f t="shared" si="44"/>
        <v>7095.4522666666671</v>
      </c>
      <c r="CA23" s="54">
        <f t="shared" ref="CA23" si="77">BF23/BM23</f>
        <v>56798.52</v>
      </c>
      <c r="CB23" s="54"/>
      <c r="CC23" s="54">
        <f t="shared" ref="CC23" si="78">BH23/BO23</f>
        <v>56798.52</v>
      </c>
      <c r="CD23" s="54">
        <f t="shared" si="48"/>
        <v>8386.4410389610402</v>
      </c>
      <c r="CE23" s="236"/>
      <c r="CF23" s="239"/>
      <c r="CG23" s="239"/>
      <c r="CH23" s="239"/>
      <c r="CI23" s="239"/>
      <c r="CJ23" s="239"/>
      <c r="CK23" s="239"/>
      <c r="CL23" s="239"/>
      <c r="CM23" s="239"/>
      <c r="CN23" s="239"/>
      <c r="CO23" s="239"/>
      <c r="CP23" s="239"/>
      <c r="CQ23" s="239"/>
      <c r="CR23" s="239"/>
      <c r="CS23" s="239"/>
      <c r="CT23" s="239"/>
      <c r="CU23" s="236">
        <f t="shared" si="8"/>
        <v>4895.0134328358208</v>
      </c>
      <c r="CV23" s="236">
        <f t="shared" si="9"/>
        <v>7095.4522666666671</v>
      </c>
      <c r="CW23" s="236">
        <f t="shared" si="49"/>
        <v>56798.52</v>
      </c>
      <c r="CX23" s="236">
        <f t="shared" si="50"/>
        <v>8386.4410389610402</v>
      </c>
      <c r="CY23" s="236">
        <f t="shared" si="10"/>
        <v>327965.90000000002</v>
      </c>
      <c r="CZ23" s="236">
        <f t="shared" si="11"/>
        <v>532158.92000000004</v>
      </c>
      <c r="DA23" s="236">
        <f t="shared" si="51"/>
        <v>113597.04</v>
      </c>
      <c r="DB23" s="236">
        <f t="shared" si="52"/>
        <v>645755.96000000008</v>
      </c>
      <c r="DC23" s="253">
        <v>324618.7</v>
      </c>
      <c r="DD23" s="253">
        <v>137094.63</v>
      </c>
      <c r="DE23" s="54">
        <f t="shared" si="53"/>
        <v>461713.33</v>
      </c>
      <c r="DF23" s="253">
        <v>58807.64</v>
      </c>
      <c r="DG23" s="253"/>
      <c r="DH23" s="54">
        <f t="shared" si="54"/>
        <v>58807.64</v>
      </c>
      <c r="DI23" s="54">
        <f t="shared" si="55"/>
        <v>520520.97000000003</v>
      </c>
      <c r="DJ23" s="254">
        <v>68</v>
      </c>
      <c r="DK23" s="254">
        <v>9</v>
      </c>
      <c r="DL23" s="54">
        <f t="shared" si="56"/>
        <v>77</v>
      </c>
      <c r="DM23" s="254">
        <v>1</v>
      </c>
      <c r="DN23" s="254"/>
      <c r="DO23" s="54">
        <f t="shared" si="57"/>
        <v>1</v>
      </c>
      <c r="DP23" s="54">
        <f t="shared" si="58"/>
        <v>78</v>
      </c>
      <c r="DQ23" s="254">
        <v>961</v>
      </c>
      <c r="DR23" s="254">
        <v>480</v>
      </c>
      <c r="DS23" s="54">
        <f t="shared" si="59"/>
        <v>1441</v>
      </c>
      <c r="DT23" s="254">
        <v>200</v>
      </c>
      <c r="DU23" s="254"/>
      <c r="DV23" s="54">
        <f t="shared" si="60"/>
        <v>200</v>
      </c>
      <c r="DW23" s="57">
        <f t="shared" si="61"/>
        <v>1641</v>
      </c>
      <c r="DX23" s="54">
        <f>DC23/DJ23</f>
        <v>4773.8044117647059</v>
      </c>
      <c r="DY23" s="54">
        <f t="shared" ref="DY23" si="79">DD23/DK23</f>
        <v>15232.736666666668</v>
      </c>
      <c r="DZ23" s="54">
        <f t="shared" si="64"/>
        <v>5996.2770129870132</v>
      </c>
      <c r="EA23" s="54">
        <f>DF23/DM23</f>
        <v>58807.64</v>
      </c>
      <c r="EB23" s="54"/>
      <c r="EC23" s="54">
        <f>DH23/DO23</f>
        <v>58807.64</v>
      </c>
      <c r="ED23" s="54">
        <f t="shared" si="15"/>
        <v>6673.3457692307693</v>
      </c>
      <c r="EE23" s="271"/>
      <c r="EF23" s="272"/>
      <c r="EG23" s="272"/>
      <c r="EH23" s="272"/>
      <c r="EI23" s="272"/>
      <c r="EJ23" s="272"/>
      <c r="EK23" s="272"/>
      <c r="EL23" s="272"/>
      <c r="EM23" s="272"/>
      <c r="EN23" s="272"/>
      <c r="EO23" s="272"/>
      <c r="EP23" s="272"/>
      <c r="EQ23" s="272"/>
      <c r="ER23" s="272"/>
      <c r="ES23" s="272"/>
      <c r="ET23" s="272"/>
      <c r="EU23" s="271">
        <f t="shared" si="16"/>
        <v>4773.8044117647059</v>
      </c>
      <c r="EV23" s="271">
        <f t="shared" si="17"/>
        <v>5996.2770129870132</v>
      </c>
      <c r="EW23" s="271">
        <f t="shared" si="18"/>
        <v>58807.64</v>
      </c>
      <c r="EX23" s="271">
        <f t="shared" si="68"/>
        <v>6673.3457692307693</v>
      </c>
      <c r="EY23" s="271">
        <f t="shared" si="19"/>
        <v>324618.7</v>
      </c>
      <c r="EZ23" s="271">
        <f t="shared" si="20"/>
        <v>461713.33</v>
      </c>
      <c r="FA23" s="271">
        <f t="shared" si="69"/>
        <v>58807.64</v>
      </c>
      <c r="FB23" s="271">
        <f t="shared" si="70"/>
        <v>520520.97000000003</v>
      </c>
      <c r="FC23" s="253"/>
      <c r="FD23" s="253"/>
      <c r="FE23" s="253"/>
      <c r="FF23" s="253"/>
      <c r="FG23" s="261"/>
      <c r="FH23" s="261"/>
      <c r="FI23" s="261"/>
      <c r="FJ23" s="261"/>
    </row>
    <row r="24" spans="1:166" ht="30">
      <c r="A24" s="46" t="s">
        <v>48</v>
      </c>
      <c r="B24" s="256" t="s">
        <v>17</v>
      </c>
      <c r="C24" s="51">
        <v>236128</v>
      </c>
      <c r="D24" s="51">
        <v>6652</v>
      </c>
      <c r="E24" s="51">
        <f t="shared" si="21"/>
        <v>242780</v>
      </c>
      <c r="F24" s="51"/>
      <c r="G24" s="51"/>
      <c r="H24" s="51">
        <f t="shared" si="0"/>
        <v>0</v>
      </c>
      <c r="I24" s="54">
        <f t="shared" si="22"/>
        <v>242780</v>
      </c>
      <c r="J24" s="250">
        <v>71</v>
      </c>
      <c r="K24" s="250">
        <v>2</v>
      </c>
      <c r="L24" s="250">
        <f t="shared" si="71"/>
        <v>73</v>
      </c>
      <c r="M24" s="250"/>
      <c r="N24" s="250"/>
      <c r="O24" s="250">
        <f t="shared" si="23"/>
        <v>0</v>
      </c>
      <c r="P24" s="54">
        <f t="shared" si="24"/>
        <v>73</v>
      </c>
      <c r="Q24" s="250">
        <v>875</v>
      </c>
      <c r="R24" s="250">
        <v>150</v>
      </c>
      <c r="S24" s="57">
        <f t="shared" si="25"/>
        <v>1025</v>
      </c>
      <c r="T24" s="250"/>
      <c r="U24" s="250"/>
      <c r="V24" s="254">
        <f t="shared" ref="V24:V38" si="80">T24+U24</f>
        <v>0</v>
      </c>
      <c r="W24" s="54">
        <f t="shared" si="27"/>
        <v>1025</v>
      </c>
      <c r="X24" s="54">
        <f t="shared" si="73"/>
        <v>3325.7464788732395</v>
      </c>
      <c r="Y24" s="54">
        <f>D24/K24</f>
        <v>3326</v>
      </c>
      <c r="Z24" s="54">
        <f t="shared" si="74"/>
        <v>3325.7534246575342</v>
      </c>
      <c r="AA24" s="54"/>
      <c r="AB24" s="54"/>
      <c r="AC24" s="54"/>
      <c r="AD24" s="54">
        <f t="shared" si="2"/>
        <v>3325.7534246575342</v>
      </c>
      <c r="AE24" s="267"/>
      <c r="AF24" s="267"/>
      <c r="AG24" s="267"/>
      <c r="AH24" s="267"/>
      <c r="AI24" s="267"/>
      <c r="AJ24" s="267"/>
      <c r="AK24" s="265"/>
      <c r="AL24" s="265"/>
      <c r="AM24" s="265"/>
      <c r="AN24" s="267"/>
      <c r="AO24" s="265"/>
      <c r="AP24" s="265"/>
      <c r="AQ24" s="265"/>
      <c r="AR24" s="265"/>
      <c r="AS24" s="265"/>
      <c r="AT24" s="265"/>
      <c r="AU24" s="267">
        <f t="shared" si="3"/>
        <v>3325.7464788732395</v>
      </c>
      <c r="AV24" s="267">
        <f t="shared" si="4"/>
        <v>3325.7534246575342</v>
      </c>
      <c r="AW24" s="267">
        <f t="shared" si="29"/>
        <v>0</v>
      </c>
      <c r="AX24" s="267">
        <f t="shared" si="30"/>
        <v>3325.7534246575342</v>
      </c>
      <c r="AY24" s="267">
        <f t="shared" si="5"/>
        <v>236128</v>
      </c>
      <c r="AZ24" s="267">
        <f t="shared" si="6"/>
        <v>242780</v>
      </c>
      <c r="BA24" s="267">
        <f t="shared" si="31"/>
        <v>0</v>
      </c>
      <c r="BB24" s="267">
        <f t="shared" si="32"/>
        <v>242780</v>
      </c>
      <c r="BC24" s="51">
        <v>254402</v>
      </c>
      <c r="BD24" s="51"/>
      <c r="BE24" s="54">
        <f t="shared" si="33"/>
        <v>254402</v>
      </c>
      <c r="BF24" s="51">
        <v>3304</v>
      </c>
      <c r="BG24" s="51"/>
      <c r="BH24" s="54">
        <f t="shared" si="34"/>
        <v>3304</v>
      </c>
      <c r="BI24" s="54">
        <f t="shared" si="35"/>
        <v>257706</v>
      </c>
      <c r="BJ24" s="250">
        <v>77</v>
      </c>
      <c r="BK24" s="250"/>
      <c r="BL24" s="250">
        <f t="shared" si="36"/>
        <v>77</v>
      </c>
      <c r="BM24" s="250">
        <v>1</v>
      </c>
      <c r="BN24" s="250"/>
      <c r="BO24" s="250">
        <f t="shared" si="37"/>
        <v>1</v>
      </c>
      <c r="BP24" s="54">
        <f t="shared" si="38"/>
        <v>78</v>
      </c>
      <c r="BQ24" s="250">
        <v>950</v>
      </c>
      <c r="BR24" s="250"/>
      <c r="BS24" s="57">
        <f t="shared" si="39"/>
        <v>950</v>
      </c>
      <c r="BT24" s="250">
        <v>170</v>
      </c>
      <c r="BU24" s="250"/>
      <c r="BV24" s="57">
        <f t="shared" si="40"/>
        <v>170</v>
      </c>
      <c r="BW24" s="54">
        <f t="shared" si="41"/>
        <v>1120</v>
      </c>
      <c r="BX24" s="54">
        <f t="shared" si="42"/>
        <v>3303.9220779220777</v>
      </c>
      <c r="BY24" s="54"/>
      <c r="BZ24" s="54">
        <f t="shared" si="44"/>
        <v>3303.9220779220777</v>
      </c>
      <c r="CA24" s="54">
        <f t="shared" si="45"/>
        <v>3304</v>
      </c>
      <c r="CB24" s="54"/>
      <c r="CC24" s="54">
        <f t="shared" si="47"/>
        <v>3304</v>
      </c>
      <c r="CD24" s="54">
        <f t="shared" si="48"/>
        <v>3303.9230769230771</v>
      </c>
      <c r="CE24" s="236"/>
      <c r="CF24" s="236"/>
      <c r="CG24" s="231"/>
      <c r="CH24" s="231"/>
      <c r="CI24" s="231"/>
      <c r="CJ24" s="231"/>
      <c r="CK24" s="231"/>
      <c r="CL24" s="231"/>
      <c r="CM24" s="231"/>
      <c r="CN24" s="236"/>
      <c r="CO24" s="231"/>
      <c r="CP24" s="231"/>
      <c r="CQ24" s="231"/>
      <c r="CR24" s="231"/>
      <c r="CS24" s="231"/>
      <c r="CT24" s="231"/>
      <c r="CU24" s="236">
        <f t="shared" si="8"/>
        <v>3303.9220779220777</v>
      </c>
      <c r="CV24" s="236">
        <f t="shared" si="9"/>
        <v>0</v>
      </c>
      <c r="CW24" s="236">
        <f t="shared" si="49"/>
        <v>3304</v>
      </c>
      <c r="CX24" s="236">
        <f t="shared" si="50"/>
        <v>3303.9230769230771</v>
      </c>
      <c r="CY24" s="236">
        <f t="shared" si="10"/>
        <v>254402</v>
      </c>
      <c r="CZ24" s="236">
        <f t="shared" si="11"/>
        <v>0</v>
      </c>
      <c r="DA24" s="236">
        <f t="shared" si="51"/>
        <v>3304</v>
      </c>
      <c r="DB24" s="236">
        <f t="shared" si="52"/>
        <v>257706.00000000003</v>
      </c>
      <c r="DC24" s="51">
        <v>205910</v>
      </c>
      <c r="DD24" s="51"/>
      <c r="DE24" s="54">
        <f t="shared" si="53"/>
        <v>205910</v>
      </c>
      <c r="DF24" s="51"/>
      <c r="DG24" s="51"/>
      <c r="DH24" s="54">
        <f t="shared" si="54"/>
        <v>0</v>
      </c>
      <c r="DI24" s="54">
        <f t="shared" si="55"/>
        <v>205910</v>
      </c>
      <c r="DJ24" s="250">
        <v>73</v>
      </c>
      <c r="DK24" s="250"/>
      <c r="DL24" s="54">
        <f t="shared" si="56"/>
        <v>73</v>
      </c>
      <c r="DM24" s="250"/>
      <c r="DN24" s="250"/>
      <c r="DO24" s="54">
        <f t="shared" si="57"/>
        <v>0</v>
      </c>
      <c r="DP24" s="54">
        <f t="shared" si="58"/>
        <v>73</v>
      </c>
      <c r="DQ24" s="250">
        <v>865</v>
      </c>
      <c r="DR24" s="250"/>
      <c r="DS24" s="54">
        <f t="shared" si="59"/>
        <v>865</v>
      </c>
      <c r="DT24" s="250"/>
      <c r="DU24" s="250"/>
      <c r="DV24" s="54">
        <f t="shared" si="60"/>
        <v>0</v>
      </c>
      <c r="DW24" s="57">
        <f t="shared" si="61"/>
        <v>865</v>
      </c>
      <c r="DX24" s="54">
        <f t="shared" si="62"/>
        <v>2820.6849315068494</v>
      </c>
      <c r="DY24" s="54"/>
      <c r="DZ24" s="54">
        <f t="shared" si="64"/>
        <v>2820.6849315068494</v>
      </c>
      <c r="EA24" s="54"/>
      <c r="EB24" s="54"/>
      <c r="EC24" s="54"/>
      <c r="ED24" s="54">
        <f t="shared" si="15"/>
        <v>2820.6849315068494</v>
      </c>
      <c r="EE24" s="271"/>
      <c r="EF24" s="271"/>
      <c r="EG24" s="229"/>
      <c r="EH24" s="229"/>
      <c r="EI24" s="229"/>
      <c r="EJ24" s="229"/>
      <c r="EK24" s="229"/>
      <c r="EL24" s="229"/>
      <c r="EM24" s="229"/>
      <c r="EN24" s="271"/>
      <c r="EO24" s="229"/>
      <c r="EP24" s="229"/>
      <c r="EQ24" s="229"/>
      <c r="ER24" s="229"/>
      <c r="ES24" s="229"/>
      <c r="ET24" s="229"/>
      <c r="EU24" s="271">
        <f t="shared" si="16"/>
        <v>2820.6849315068494</v>
      </c>
      <c r="EV24" s="271">
        <f t="shared" si="17"/>
        <v>2820.6849315068494</v>
      </c>
      <c r="EW24" s="271">
        <f t="shared" si="18"/>
        <v>0</v>
      </c>
      <c r="EX24" s="271">
        <f t="shared" si="68"/>
        <v>2820.6849315068494</v>
      </c>
      <c r="EY24" s="271">
        <f t="shared" si="19"/>
        <v>205910</v>
      </c>
      <c r="EZ24" s="271">
        <f t="shared" si="20"/>
        <v>205910</v>
      </c>
      <c r="FA24" s="271">
        <f t="shared" si="69"/>
        <v>0</v>
      </c>
      <c r="FB24" s="271">
        <f t="shared" si="70"/>
        <v>205910</v>
      </c>
      <c r="FC24" s="54"/>
      <c r="FD24" s="54"/>
      <c r="FE24" s="54"/>
      <c r="FF24" s="54"/>
      <c r="FG24" s="45"/>
      <c r="FH24" s="45"/>
      <c r="FI24" s="45"/>
      <c r="FJ24" s="45"/>
    </row>
    <row r="25" spans="1:166" ht="30">
      <c r="A25" s="46" t="s">
        <v>49</v>
      </c>
      <c r="B25" s="256" t="s">
        <v>18</v>
      </c>
      <c r="C25" s="51">
        <v>6034637.5300000003</v>
      </c>
      <c r="D25" s="51">
        <v>2306230.9</v>
      </c>
      <c r="E25" s="51">
        <f t="shared" si="21"/>
        <v>8340868.4299999997</v>
      </c>
      <c r="F25" s="51">
        <v>345934.64</v>
      </c>
      <c r="G25" s="51"/>
      <c r="H25" s="51">
        <f t="shared" si="0"/>
        <v>345934.64</v>
      </c>
      <c r="I25" s="54">
        <f t="shared" si="22"/>
        <v>8686803.0700000003</v>
      </c>
      <c r="J25" s="250">
        <v>157</v>
      </c>
      <c r="K25" s="250">
        <v>60</v>
      </c>
      <c r="L25" s="250">
        <f t="shared" si="71"/>
        <v>217</v>
      </c>
      <c r="M25" s="250">
        <v>9</v>
      </c>
      <c r="N25" s="250"/>
      <c r="O25" s="250">
        <f t="shared" si="23"/>
        <v>9</v>
      </c>
      <c r="P25" s="54">
        <f t="shared" si="24"/>
        <v>226</v>
      </c>
      <c r="Q25" s="250">
        <v>2017.09</v>
      </c>
      <c r="R25" s="250">
        <v>4985.8999999999996</v>
      </c>
      <c r="S25" s="57">
        <f t="shared" si="25"/>
        <v>7002.99</v>
      </c>
      <c r="T25" s="250">
        <v>3836.84</v>
      </c>
      <c r="U25" s="250"/>
      <c r="V25" s="254">
        <f t="shared" si="80"/>
        <v>3836.84</v>
      </c>
      <c r="W25" s="54">
        <f t="shared" si="27"/>
        <v>10839.83</v>
      </c>
      <c r="X25" s="54">
        <f t="shared" si="73"/>
        <v>38437.181719745226</v>
      </c>
      <c r="Y25" s="54">
        <f>D25/K25</f>
        <v>38437.181666666664</v>
      </c>
      <c r="Z25" s="54">
        <f t="shared" si="74"/>
        <v>38437.181705069124</v>
      </c>
      <c r="AA25" s="54">
        <f>F25/M25</f>
        <v>38437.182222222225</v>
      </c>
      <c r="AB25" s="54"/>
      <c r="AC25" s="54">
        <f t="shared" si="28"/>
        <v>38437.182222222225</v>
      </c>
      <c r="AD25" s="54">
        <f t="shared" si="2"/>
        <v>38437.181725663715</v>
      </c>
      <c r="AE25" s="267"/>
      <c r="AF25" s="268"/>
      <c r="AG25" s="267"/>
      <c r="AH25" s="267"/>
      <c r="AI25" s="267"/>
      <c r="AJ25" s="267"/>
      <c r="AK25" s="268"/>
      <c r="AL25" s="268"/>
      <c r="AM25" s="268"/>
      <c r="AN25" s="265"/>
      <c r="AO25" s="265"/>
      <c r="AP25" s="265"/>
      <c r="AQ25" s="265"/>
      <c r="AR25" s="265"/>
      <c r="AS25" s="265"/>
      <c r="AT25" s="265"/>
      <c r="AU25" s="267">
        <f t="shared" si="3"/>
        <v>0</v>
      </c>
      <c r="AV25" s="267">
        <f t="shared" si="4"/>
        <v>0</v>
      </c>
      <c r="AW25" s="267">
        <f t="shared" si="29"/>
        <v>38437.182222222225</v>
      </c>
      <c r="AX25" s="267">
        <f t="shared" si="30"/>
        <v>0</v>
      </c>
      <c r="AY25" s="267">
        <f t="shared" si="5"/>
        <v>0</v>
      </c>
      <c r="AZ25" s="267">
        <f t="shared" si="6"/>
        <v>0</v>
      </c>
      <c r="BA25" s="267">
        <f t="shared" si="31"/>
        <v>345934.64</v>
      </c>
      <c r="BB25" s="267">
        <f t="shared" si="32"/>
        <v>0</v>
      </c>
      <c r="BC25" s="51">
        <v>3667753.44</v>
      </c>
      <c r="BD25" s="51">
        <v>1445420.07</v>
      </c>
      <c r="BE25" s="54">
        <f t="shared" si="33"/>
        <v>5113173.51</v>
      </c>
      <c r="BF25" s="51">
        <v>343287.27</v>
      </c>
      <c r="BG25" s="51"/>
      <c r="BH25" s="54">
        <f t="shared" si="34"/>
        <v>343287.27</v>
      </c>
      <c r="BI25" s="54">
        <f t="shared" si="35"/>
        <v>5456460.7799999993</v>
      </c>
      <c r="BJ25" s="250">
        <v>203</v>
      </c>
      <c r="BK25" s="250">
        <v>80</v>
      </c>
      <c r="BL25" s="250">
        <f t="shared" si="36"/>
        <v>283</v>
      </c>
      <c r="BM25" s="250">
        <v>19</v>
      </c>
      <c r="BN25" s="250"/>
      <c r="BO25" s="250">
        <f t="shared" si="37"/>
        <v>19</v>
      </c>
      <c r="BP25" s="54">
        <f t="shared" si="38"/>
        <v>302</v>
      </c>
      <c r="BQ25" s="250">
        <v>2463.9499999999998</v>
      </c>
      <c r="BR25" s="250">
        <v>4369.84</v>
      </c>
      <c r="BS25" s="57">
        <f t="shared" si="39"/>
        <v>6833.79</v>
      </c>
      <c r="BT25" s="250">
        <v>8073</v>
      </c>
      <c r="BU25" s="250"/>
      <c r="BV25" s="57">
        <f t="shared" si="40"/>
        <v>8073</v>
      </c>
      <c r="BW25" s="54">
        <f t="shared" si="41"/>
        <v>14906.79</v>
      </c>
      <c r="BX25" s="54">
        <f t="shared" si="42"/>
        <v>18067.75093596059</v>
      </c>
      <c r="BY25" s="54">
        <f t="shared" si="43"/>
        <v>18067.750875000002</v>
      </c>
      <c r="BZ25" s="54">
        <f t="shared" si="44"/>
        <v>18067.750918727914</v>
      </c>
      <c r="CA25" s="54">
        <f t="shared" si="45"/>
        <v>18067.751052631578</v>
      </c>
      <c r="CB25" s="54"/>
      <c r="CC25" s="54">
        <f t="shared" si="47"/>
        <v>18067.751052631578</v>
      </c>
      <c r="CD25" s="54">
        <f t="shared" si="48"/>
        <v>18067.750927152316</v>
      </c>
      <c r="CE25" s="236"/>
      <c r="CF25" s="239"/>
      <c r="CG25" s="239"/>
      <c r="CH25" s="239"/>
      <c r="CI25" s="239"/>
      <c r="CJ25" s="239"/>
      <c r="CK25" s="239"/>
      <c r="CL25" s="239"/>
      <c r="CM25" s="239"/>
      <c r="CN25" s="239"/>
      <c r="CO25" s="239"/>
      <c r="CP25" s="239"/>
      <c r="CQ25" s="239"/>
      <c r="CR25" s="239"/>
      <c r="CS25" s="239"/>
      <c r="CT25" s="239"/>
      <c r="CU25" s="236">
        <f t="shared" si="8"/>
        <v>0</v>
      </c>
      <c r="CV25" s="236">
        <f t="shared" si="9"/>
        <v>18067.750918727914</v>
      </c>
      <c r="CW25" s="236">
        <f t="shared" si="49"/>
        <v>18067.751052631578</v>
      </c>
      <c r="CX25" s="236">
        <f>IF(AND(CD25&gt;$CP$13,CD25&lt;$CT$13),CD25,0)</f>
        <v>18067.750927152316</v>
      </c>
      <c r="CY25" s="236">
        <f t="shared" si="10"/>
        <v>0</v>
      </c>
      <c r="CZ25" s="236">
        <f t="shared" si="11"/>
        <v>5113173.51</v>
      </c>
      <c r="DA25" s="236">
        <f t="shared" si="51"/>
        <v>343287.26999999996</v>
      </c>
      <c r="DB25" s="236">
        <f t="shared" si="52"/>
        <v>5456460.7799999993</v>
      </c>
      <c r="DC25" s="51">
        <v>5370137.4500000002</v>
      </c>
      <c r="DD25" s="51">
        <v>2192806.12</v>
      </c>
      <c r="DE25" s="54">
        <f t="shared" si="53"/>
        <v>7562943.5700000003</v>
      </c>
      <c r="DF25" s="51">
        <v>358009.16</v>
      </c>
      <c r="DG25" s="51"/>
      <c r="DH25" s="54">
        <f t="shared" si="54"/>
        <v>358009.16</v>
      </c>
      <c r="DI25" s="54">
        <f t="shared" si="55"/>
        <v>7920952.7300000004</v>
      </c>
      <c r="DJ25" s="250">
        <v>120</v>
      </c>
      <c r="DK25" s="250">
        <v>49</v>
      </c>
      <c r="DL25" s="54">
        <f t="shared" si="56"/>
        <v>169</v>
      </c>
      <c r="DM25" s="250">
        <v>8</v>
      </c>
      <c r="DN25" s="250"/>
      <c r="DO25" s="54">
        <f t="shared" si="57"/>
        <v>8</v>
      </c>
      <c r="DP25" s="54">
        <f t="shared" si="58"/>
        <v>177</v>
      </c>
      <c r="DQ25" s="250">
        <v>1570.2</v>
      </c>
      <c r="DR25" s="250">
        <v>3752</v>
      </c>
      <c r="DS25" s="54">
        <f t="shared" si="59"/>
        <v>5322.2</v>
      </c>
      <c r="DT25" s="250">
        <v>3877</v>
      </c>
      <c r="DU25" s="250"/>
      <c r="DV25" s="54">
        <f t="shared" si="60"/>
        <v>3877</v>
      </c>
      <c r="DW25" s="57">
        <f t="shared" si="61"/>
        <v>9199.2000000000007</v>
      </c>
      <c r="DX25" s="54">
        <f t="shared" si="62"/>
        <v>44751.145416666666</v>
      </c>
      <c r="DY25" s="54">
        <f t="shared" si="63"/>
        <v>44751.145306122453</v>
      </c>
      <c r="DZ25" s="54">
        <f t="shared" si="64"/>
        <v>44751.145384615389</v>
      </c>
      <c r="EA25" s="54">
        <f t="shared" si="65"/>
        <v>44751.144999999997</v>
      </c>
      <c r="EB25" s="54"/>
      <c r="EC25" s="54">
        <f t="shared" si="67"/>
        <v>44751.144999999997</v>
      </c>
      <c r="ED25" s="54">
        <f t="shared" si="15"/>
        <v>44751.145367231642</v>
      </c>
      <c r="EE25" s="271"/>
      <c r="EF25" s="272"/>
      <c r="EG25" s="272"/>
      <c r="EH25" s="272"/>
      <c r="EI25" s="272"/>
      <c r="EJ25" s="272"/>
      <c r="EK25" s="272"/>
      <c r="EL25" s="272"/>
      <c r="EM25" s="272"/>
      <c r="EN25" s="272"/>
      <c r="EO25" s="272"/>
      <c r="EP25" s="272"/>
      <c r="EQ25" s="272"/>
      <c r="ER25" s="272"/>
      <c r="ES25" s="272"/>
      <c r="ET25" s="272"/>
      <c r="EU25" s="271">
        <f t="shared" si="16"/>
        <v>0</v>
      </c>
      <c r="EV25" s="271">
        <f t="shared" si="17"/>
        <v>0</v>
      </c>
      <c r="EW25" s="271">
        <f t="shared" si="18"/>
        <v>44751.144999999997</v>
      </c>
      <c r="EX25" s="271">
        <f t="shared" si="68"/>
        <v>0</v>
      </c>
      <c r="EY25" s="271">
        <f t="shared" si="19"/>
        <v>0</v>
      </c>
      <c r="EZ25" s="271">
        <f t="shared" si="20"/>
        <v>0</v>
      </c>
      <c r="FA25" s="271">
        <f t="shared" si="69"/>
        <v>358009.16</v>
      </c>
      <c r="FB25" s="271">
        <f t="shared" si="70"/>
        <v>0</v>
      </c>
      <c r="FC25" s="54"/>
      <c r="FD25" s="54"/>
      <c r="FE25" s="54"/>
      <c r="FF25" s="54"/>
      <c r="FG25" s="45"/>
      <c r="FH25" s="45"/>
      <c r="FI25" s="45"/>
      <c r="FJ25" s="45"/>
    </row>
    <row r="26" spans="1:166" ht="30">
      <c r="A26" s="46" t="s">
        <v>50</v>
      </c>
      <c r="B26" s="256" t="s">
        <v>19</v>
      </c>
      <c r="C26" s="51">
        <v>606860</v>
      </c>
      <c r="D26" s="51">
        <v>71865</v>
      </c>
      <c r="E26" s="51">
        <f t="shared" si="21"/>
        <v>678725</v>
      </c>
      <c r="F26" s="51"/>
      <c r="G26" s="51"/>
      <c r="H26" s="51">
        <f t="shared" si="0"/>
        <v>0</v>
      </c>
      <c r="I26" s="54">
        <f t="shared" si="22"/>
        <v>678725</v>
      </c>
      <c r="J26" s="250">
        <v>76</v>
      </c>
      <c r="K26" s="250">
        <v>9</v>
      </c>
      <c r="L26" s="250">
        <f t="shared" si="71"/>
        <v>85</v>
      </c>
      <c r="M26" s="250"/>
      <c r="N26" s="250"/>
      <c r="O26" s="250">
        <f t="shared" si="23"/>
        <v>0</v>
      </c>
      <c r="P26" s="54">
        <f t="shared" si="24"/>
        <v>85</v>
      </c>
      <c r="Q26" s="250">
        <v>851</v>
      </c>
      <c r="R26" s="250">
        <v>449</v>
      </c>
      <c r="S26" s="57">
        <f t="shared" si="25"/>
        <v>1300</v>
      </c>
      <c r="T26" s="250"/>
      <c r="U26" s="250"/>
      <c r="V26" s="254">
        <f t="shared" si="80"/>
        <v>0</v>
      </c>
      <c r="W26" s="54">
        <f t="shared" si="27"/>
        <v>1300</v>
      </c>
      <c r="X26" s="54">
        <f t="shared" si="73"/>
        <v>7985</v>
      </c>
      <c r="Y26" s="54">
        <f>D26/K26</f>
        <v>7985</v>
      </c>
      <c r="Z26" s="54">
        <f t="shared" si="74"/>
        <v>7985</v>
      </c>
      <c r="AA26" s="54"/>
      <c r="AB26" s="54"/>
      <c r="AC26" s="54"/>
      <c r="AD26" s="54">
        <f t="shared" si="2"/>
        <v>7985</v>
      </c>
      <c r="AE26" s="267"/>
      <c r="AF26" s="267"/>
      <c r="AG26" s="267"/>
      <c r="AH26" s="267"/>
      <c r="AI26" s="267"/>
      <c r="AJ26" s="267"/>
      <c r="AK26" s="265"/>
      <c r="AL26" s="265"/>
      <c r="AM26" s="265"/>
      <c r="AN26" s="267"/>
      <c r="AO26" s="265"/>
      <c r="AP26" s="265"/>
      <c r="AQ26" s="265"/>
      <c r="AR26" s="265"/>
      <c r="AS26" s="265"/>
      <c r="AT26" s="265"/>
      <c r="AU26" s="267">
        <f t="shared" si="3"/>
        <v>7985</v>
      </c>
      <c r="AV26" s="267">
        <f t="shared" si="4"/>
        <v>7985</v>
      </c>
      <c r="AW26" s="267">
        <f t="shared" si="29"/>
        <v>0</v>
      </c>
      <c r="AX26" s="267">
        <f t="shared" si="30"/>
        <v>7985</v>
      </c>
      <c r="AY26" s="267">
        <f t="shared" si="5"/>
        <v>606860</v>
      </c>
      <c r="AZ26" s="267">
        <f t="shared" si="6"/>
        <v>678725</v>
      </c>
      <c r="BA26" s="267">
        <f t="shared" si="31"/>
        <v>0</v>
      </c>
      <c r="BB26" s="267">
        <f t="shared" si="32"/>
        <v>678725</v>
      </c>
      <c r="BC26" s="51">
        <v>614845</v>
      </c>
      <c r="BD26" s="51">
        <v>55895</v>
      </c>
      <c r="BE26" s="54">
        <f t="shared" si="33"/>
        <v>670740</v>
      </c>
      <c r="BF26" s="51">
        <v>7985</v>
      </c>
      <c r="BG26" s="51"/>
      <c r="BH26" s="54">
        <f t="shared" si="34"/>
        <v>7985</v>
      </c>
      <c r="BI26" s="54">
        <f t="shared" si="35"/>
        <v>678725</v>
      </c>
      <c r="BJ26" s="250">
        <v>77</v>
      </c>
      <c r="BK26" s="250">
        <v>7</v>
      </c>
      <c r="BL26" s="250">
        <f t="shared" si="36"/>
        <v>84</v>
      </c>
      <c r="BM26" s="250">
        <v>1</v>
      </c>
      <c r="BN26" s="250"/>
      <c r="BO26" s="250">
        <f t="shared" si="37"/>
        <v>1</v>
      </c>
      <c r="BP26" s="54">
        <f t="shared" si="38"/>
        <v>85</v>
      </c>
      <c r="BQ26" s="250">
        <v>720</v>
      </c>
      <c r="BR26" s="250">
        <v>410</v>
      </c>
      <c r="BS26" s="57">
        <f t="shared" si="39"/>
        <v>1130</v>
      </c>
      <c r="BT26" s="250">
        <v>500</v>
      </c>
      <c r="BU26" s="250"/>
      <c r="BV26" s="57">
        <f t="shared" si="40"/>
        <v>500</v>
      </c>
      <c r="BW26" s="54">
        <f t="shared" si="41"/>
        <v>1630</v>
      </c>
      <c r="BX26" s="54">
        <f t="shared" si="42"/>
        <v>7985</v>
      </c>
      <c r="BY26" s="54">
        <f t="shared" si="43"/>
        <v>7985</v>
      </c>
      <c r="BZ26" s="54">
        <f t="shared" si="44"/>
        <v>7985</v>
      </c>
      <c r="CA26" s="54">
        <f t="shared" si="45"/>
        <v>7985</v>
      </c>
      <c r="CB26" s="54"/>
      <c r="CC26" s="54">
        <f t="shared" si="47"/>
        <v>7985</v>
      </c>
      <c r="CD26" s="54">
        <f t="shared" si="48"/>
        <v>7985</v>
      </c>
      <c r="CE26" s="236"/>
      <c r="CF26" s="236"/>
      <c r="CG26" s="231"/>
      <c r="CH26" s="231"/>
      <c r="CI26" s="231"/>
      <c r="CJ26" s="231"/>
      <c r="CK26" s="231"/>
      <c r="CL26" s="231"/>
      <c r="CM26" s="231"/>
      <c r="CN26" s="236"/>
      <c r="CO26" s="231"/>
      <c r="CP26" s="231"/>
      <c r="CQ26" s="231"/>
      <c r="CR26" s="231"/>
      <c r="CS26" s="231"/>
      <c r="CT26" s="231"/>
      <c r="CU26" s="236">
        <f t="shared" si="8"/>
        <v>7985</v>
      </c>
      <c r="CV26" s="236">
        <f t="shared" si="9"/>
        <v>7985</v>
      </c>
      <c r="CW26" s="236">
        <f t="shared" si="49"/>
        <v>7985</v>
      </c>
      <c r="CX26" s="236">
        <f t="shared" si="50"/>
        <v>7985</v>
      </c>
      <c r="CY26" s="236">
        <f t="shared" si="10"/>
        <v>614845</v>
      </c>
      <c r="CZ26" s="236">
        <f t="shared" si="11"/>
        <v>670740</v>
      </c>
      <c r="DA26" s="236">
        <f t="shared" si="51"/>
        <v>7985</v>
      </c>
      <c r="DB26" s="236">
        <f t="shared" si="52"/>
        <v>678725</v>
      </c>
      <c r="DC26" s="51">
        <v>467616</v>
      </c>
      <c r="DD26" s="51"/>
      <c r="DE26" s="54">
        <f t="shared" si="53"/>
        <v>467616</v>
      </c>
      <c r="DF26" s="51"/>
      <c r="DG26" s="51"/>
      <c r="DH26" s="54">
        <f t="shared" si="54"/>
        <v>0</v>
      </c>
      <c r="DI26" s="54">
        <f t="shared" si="55"/>
        <v>467616</v>
      </c>
      <c r="DJ26" s="250">
        <v>48</v>
      </c>
      <c r="DK26" s="250"/>
      <c r="DL26" s="54">
        <f t="shared" si="56"/>
        <v>48</v>
      </c>
      <c r="DM26" s="250"/>
      <c r="DN26" s="250"/>
      <c r="DO26" s="54">
        <f t="shared" si="57"/>
        <v>0</v>
      </c>
      <c r="DP26" s="54">
        <f t="shared" si="58"/>
        <v>48</v>
      </c>
      <c r="DQ26" s="250">
        <v>424</v>
      </c>
      <c r="DR26" s="250"/>
      <c r="DS26" s="54">
        <f t="shared" si="59"/>
        <v>424</v>
      </c>
      <c r="DT26" s="250"/>
      <c r="DU26" s="250"/>
      <c r="DV26" s="54">
        <f t="shared" si="60"/>
        <v>0</v>
      </c>
      <c r="DW26" s="57">
        <f t="shared" si="61"/>
        <v>424</v>
      </c>
      <c r="DX26" s="54">
        <f t="shared" si="62"/>
        <v>9742</v>
      </c>
      <c r="DY26" s="54"/>
      <c r="DZ26" s="54">
        <f t="shared" si="64"/>
        <v>9742</v>
      </c>
      <c r="EA26" s="54"/>
      <c r="EB26" s="54"/>
      <c r="EC26" s="54"/>
      <c r="ED26" s="54">
        <f t="shared" si="15"/>
        <v>9742</v>
      </c>
      <c r="EE26" s="271"/>
      <c r="EF26" s="271"/>
      <c r="EG26" s="229"/>
      <c r="EH26" s="229"/>
      <c r="EI26" s="229"/>
      <c r="EJ26" s="229"/>
      <c r="EK26" s="229"/>
      <c r="EL26" s="229"/>
      <c r="EM26" s="229"/>
      <c r="EN26" s="271"/>
      <c r="EO26" s="229"/>
      <c r="EP26" s="229"/>
      <c r="EQ26" s="229"/>
      <c r="ER26" s="229"/>
      <c r="ES26" s="229"/>
      <c r="ET26" s="229"/>
      <c r="EU26" s="271">
        <f t="shared" si="16"/>
        <v>9742</v>
      </c>
      <c r="EV26" s="271">
        <f t="shared" si="17"/>
        <v>9742</v>
      </c>
      <c r="EW26" s="271">
        <f t="shared" si="18"/>
        <v>0</v>
      </c>
      <c r="EX26" s="271">
        <f t="shared" si="68"/>
        <v>9742</v>
      </c>
      <c r="EY26" s="271">
        <f t="shared" si="19"/>
        <v>467616</v>
      </c>
      <c r="EZ26" s="271">
        <f t="shared" si="20"/>
        <v>467616</v>
      </c>
      <c r="FA26" s="271">
        <f t="shared" si="69"/>
        <v>0</v>
      </c>
      <c r="FB26" s="271">
        <f t="shared" si="70"/>
        <v>467616</v>
      </c>
      <c r="FC26" s="54"/>
      <c r="FD26" s="54"/>
      <c r="FE26" s="54"/>
      <c r="FF26" s="54"/>
      <c r="FG26" s="45"/>
      <c r="FH26" s="45"/>
      <c r="FI26" s="45"/>
      <c r="FJ26" s="45"/>
    </row>
    <row r="27" spans="1:166">
      <c r="A27" s="46" t="s">
        <v>51</v>
      </c>
      <c r="B27" s="256" t="s">
        <v>20</v>
      </c>
      <c r="C27" s="51">
        <v>1467563.4</v>
      </c>
      <c r="D27" s="51">
        <v>258182.45</v>
      </c>
      <c r="E27" s="51">
        <f t="shared" si="21"/>
        <v>1725745.8499999999</v>
      </c>
      <c r="F27" s="51">
        <v>54354.2</v>
      </c>
      <c r="G27" s="51"/>
      <c r="H27" s="51">
        <f t="shared" si="0"/>
        <v>54354.2</v>
      </c>
      <c r="I27" s="54">
        <f t="shared" si="22"/>
        <v>1780100.0499999998</v>
      </c>
      <c r="J27" s="250">
        <v>108</v>
      </c>
      <c r="K27" s="250">
        <v>19</v>
      </c>
      <c r="L27" s="250">
        <f t="shared" si="71"/>
        <v>127</v>
      </c>
      <c r="M27" s="250">
        <v>4</v>
      </c>
      <c r="N27" s="250"/>
      <c r="O27" s="250">
        <f t="shared" si="23"/>
        <v>4</v>
      </c>
      <c r="P27" s="54">
        <f t="shared" si="24"/>
        <v>131</v>
      </c>
      <c r="Q27" s="250">
        <v>1556</v>
      </c>
      <c r="R27" s="250">
        <v>868</v>
      </c>
      <c r="S27" s="57">
        <f t="shared" si="25"/>
        <v>2424</v>
      </c>
      <c r="T27" s="250">
        <v>984</v>
      </c>
      <c r="U27" s="250"/>
      <c r="V27" s="254">
        <f t="shared" si="80"/>
        <v>984</v>
      </c>
      <c r="W27" s="54">
        <f t="shared" si="27"/>
        <v>3408</v>
      </c>
      <c r="X27" s="54">
        <f t="shared" si="73"/>
        <v>13588.55</v>
      </c>
      <c r="Y27" s="54">
        <f>D27/K27</f>
        <v>13588.550000000001</v>
      </c>
      <c r="Z27" s="54">
        <f t="shared" si="74"/>
        <v>13588.55</v>
      </c>
      <c r="AA27" s="54">
        <f>F27/M27</f>
        <v>13588.55</v>
      </c>
      <c r="AB27" s="54"/>
      <c r="AC27" s="54">
        <f t="shared" si="28"/>
        <v>13588.55</v>
      </c>
      <c r="AD27" s="54">
        <f t="shared" si="2"/>
        <v>13588.55</v>
      </c>
      <c r="AE27" s="267"/>
      <c r="AF27" s="267"/>
      <c r="AG27" s="267"/>
      <c r="AH27" s="267"/>
      <c r="AI27" s="267"/>
      <c r="AJ27" s="267"/>
      <c r="AK27" s="265"/>
      <c r="AL27" s="265"/>
      <c r="AM27" s="265"/>
      <c r="AN27" s="267"/>
      <c r="AO27" s="265"/>
      <c r="AP27" s="265"/>
      <c r="AQ27" s="265"/>
      <c r="AR27" s="265"/>
      <c r="AS27" s="265"/>
      <c r="AT27" s="265"/>
      <c r="AU27" s="267">
        <f t="shared" si="3"/>
        <v>13588.55</v>
      </c>
      <c r="AV27" s="267">
        <f t="shared" si="4"/>
        <v>13588.55</v>
      </c>
      <c r="AW27" s="267">
        <f t="shared" si="29"/>
        <v>13588.55</v>
      </c>
      <c r="AX27" s="267">
        <f t="shared" si="30"/>
        <v>13588.55</v>
      </c>
      <c r="AY27" s="267">
        <f t="shared" si="5"/>
        <v>1467563.4</v>
      </c>
      <c r="AZ27" s="267">
        <f t="shared" si="6"/>
        <v>1725745.8499999999</v>
      </c>
      <c r="BA27" s="267">
        <f t="shared" si="31"/>
        <v>54354.2</v>
      </c>
      <c r="BB27" s="267">
        <f t="shared" si="32"/>
        <v>1780100.0499999998</v>
      </c>
      <c r="BC27" s="51">
        <v>1400532.56</v>
      </c>
      <c r="BD27" s="51">
        <v>144384.79999999999</v>
      </c>
      <c r="BE27" s="54">
        <f t="shared" si="33"/>
        <v>1544917.36</v>
      </c>
      <c r="BF27" s="51">
        <v>28876.959999999999</v>
      </c>
      <c r="BG27" s="51"/>
      <c r="BH27" s="54">
        <f t="shared" si="34"/>
        <v>28876.959999999999</v>
      </c>
      <c r="BI27" s="54">
        <f t="shared" si="35"/>
        <v>1573794.32</v>
      </c>
      <c r="BJ27" s="250">
        <v>97</v>
      </c>
      <c r="BK27" s="250">
        <v>10</v>
      </c>
      <c r="BL27" s="250">
        <f t="shared" si="36"/>
        <v>107</v>
      </c>
      <c r="BM27" s="250">
        <v>2</v>
      </c>
      <c r="BN27" s="250"/>
      <c r="BO27" s="250">
        <f t="shared" si="37"/>
        <v>2</v>
      </c>
      <c r="BP27" s="54">
        <f t="shared" si="38"/>
        <v>109</v>
      </c>
      <c r="BQ27" s="250">
        <v>1410</v>
      </c>
      <c r="BR27" s="250">
        <v>721</v>
      </c>
      <c r="BS27" s="57">
        <f t="shared" si="39"/>
        <v>2131</v>
      </c>
      <c r="BT27" s="250">
        <v>440</v>
      </c>
      <c r="BU27" s="250"/>
      <c r="BV27" s="57">
        <f t="shared" si="40"/>
        <v>440</v>
      </c>
      <c r="BW27" s="54">
        <f t="shared" si="41"/>
        <v>2571</v>
      </c>
      <c r="BX27" s="54">
        <f t="shared" si="42"/>
        <v>14438.480000000001</v>
      </c>
      <c r="BY27" s="54">
        <f t="shared" si="43"/>
        <v>14438.48</v>
      </c>
      <c r="BZ27" s="54">
        <f t="shared" si="44"/>
        <v>14438.480000000001</v>
      </c>
      <c r="CA27" s="54">
        <f t="shared" si="45"/>
        <v>14438.48</v>
      </c>
      <c r="CB27" s="54"/>
      <c r="CC27" s="54">
        <f t="shared" si="47"/>
        <v>14438.48</v>
      </c>
      <c r="CD27" s="54">
        <f t="shared" si="48"/>
        <v>14438.480000000001</v>
      </c>
      <c r="CE27" s="236"/>
      <c r="CF27" s="236"/>
      <c r="CG27" s="231"/>
      <c r="CH27" s="231"/>
      <c r="CI27" s="231"/>
      <c r="CJ27" s="231"/>
      <c r="CK27" s="231"/>
      <c r="CL27" s="231"/>
      <c r="CM27" s="231"/>
      <c r="CN27" s="236"/>
      <c r="CO27" s="231"/>
      <c r="CP27" s="231"/>
      <c r="CQ27" s="231"/>
      <c r="CR27" s="231"/>
      <c r="CS27" s="231"/>
      <c r="CT27" s="231"/>
      <c r="CU27" s="236">
        <f t="shared" si="8"/>
        <v>14438.480000000001</v>
      </c>
      <c r="CV27" s="236">
        <f t="shared" si="9"/>
        <v>14438.480000000001</v>
      </c>
      <c r="CW27" s="236">
        <f t="shared" si="49"/>
        <v>14438.48</v>
      </c>
      <c r="CX27" s="236">
        <f t="shared" si="50"/>
        <v>14438.480000000001</v>
      </c>
      <c r="CY27" s="236">
        <f t="shared" si="10"/>
        <v>1400532.56</v>
      </c>
      <c r="CZ27" s="236">
        <f t="shared" si="11"/>
        <v>1544917.36</v>
      </c>
      <c r="DA27" s="236">
        <f t="shared" si="51"/>
        <v>28876.959999999999</v>
      </c>
      <c r="DB27" s="236">
        <f t="shared" si="52"/>
        <v>1573794.32</v>
      </c>
      <c r="DC27" s="51">
        <v>1836395</v>
      </c>
      <c r="DD27" s="51">
        <v>146911.6</v>
      </c>
      <c r="DE27" s="54">
        <f t="shared" si="53"/>
        <v>1983306.6</v>
      </c>
      <c r="DF27" s="51">
        <v>14691.16</v>
      </c>
      <c r="DG27" s="51"/>
      <c r="DH27" s="54">
        <f t="shared" si="54"/>
        <v>14691.16</v>
      </c>
      <c r="DI27" s="54">
        <f t="shared" si="55"/>
        <v>1997997.76</v>
      </c>
      <c r="DJ27" s="250">
        <v>125</v>
      </c>
      <c r="DK27" s="250">
        <v>10</v>
      </c>
      <c r="DL27" s="54">
        <f t="shared" si="56"/>
        <v>135</v>
      </c>
      <c r="DM27" s="250">
        <v>1</v>
      </c>
      <c r="DN27" s="250"/>
      <c r="DO27" s="54">
        <f t="shared" si="57"/>
        <v>1</v>
      </c>
      <c r="DP27" s="54">
        <f t="shared" si="58"/>
        <v>136</v>
      </c>
      <c r="DQ27" s="250">
        <v>1739</v>
      </c>
      <c r="DR27" s="250">
        <v>605</v>
      </c>
      <c r="DS27" s="54">
        <f t="shared" si="59"/>
        <v>2344</v>
      </c>
      <c r="DT27" s="250">
        <v>400</v>
      </c>
      <c r="DU27" s="250"/>
      <c r="DV27" s="54">
        <f t="shared" si="60"/>
        <v>400</v>
      </c>
      <c r="DW27" s="57">
        <f t="shared" si="61"/>
        <v>2744</v>
      </c>
      <c r="DX27" s="54">
        <f t="shared" si="62"/>
        <v>14691.16</v>
      </c>
      <c r="DY27" s="54">
        <f t="shared" si="63"/>
        <v>14691.16</v>
      </c>
      <c r="DZ27" s="54">
        <f t="shared" si="64"/>
        <v>14691.16</v>
      </c>
      <c r="EA27" s="54">
        <f t="shared" si="65"/>
        <v>14691.16</v>
      </c>
      <c r="EB27" s="54"/>
      <c r="EC27" s="54">
        <f t="shared" si="67"/>
        <v>14691.16</v>
      </c>
      <c r="ED27" s="54">
        <f t="shared" si="15"/>
        <v>14691.16</v>
      </c>
      <c r="EE27" s="271"/>
      <c r="EF27" s="271"/>
      <c r="EG27" s="229"/>
      <c r="EH27" s="229"/>
      <c r="EI27" s="229"/>
      <c r="EJ27" s="229"/>
      <c r="EK27" s="229"/>
      <c r="EL27" s="229"/>
      <c r="EM27" s="229"/>
      <c r="EN27" s="271"/>
      <c r="EO27" s="229"/>
      <c r="EP27" s="229"/>
      <c r="EQ27" s="229"/>
      <c r="ER27" s="229"/>
      <c r="ES27" s="229"/>
      <c r="ET27" s="229"/>
      <c r="EU27" s="271">
        <f t="shared" si="16"/>
        <v>14691.16</v>
      </c>
      <c r="EV27" s="271">
        <f t="shared" si="17"/>
        <v>14691.16</v>
      </c>
      <c r="EW27" s="271">
        <f t="shared" si="18"/>
        <v>14691.16</v>
      </c>
      <c r="EX27" s="271">
        <f t="shared" si="68"/>
        <v>14691.16</v>
      </c>
      <c r="EY27" s="271">
        <f t="shared" si="19"/>
        <v>1836395</v>
      </c>
      <c r="EZ27" s="271">
        <f t="shared" si="20"/>
        <v>1983306.6</v>
      </c>
      <c r="FA27" s="271">
        <f t="shared" si="69"/>
        <v>14691.16</v>
      </c>
      <c r="FB27" s="271">
        <f t="shared" si="70"/>
        <v>1997997.76</v>
      </c>
      <c r="FC27" s="54"/>
      <c r="FD27" s="54"/>
      <c r="FE27" s="54"/>
      <c r="FF27" s="54"/>
      <c r="FG27" s="45"/>
      <c r="FH27" s="45"/>
      <c r="FI27" s="45"/>
      <c r="FJ27" s="45"/>
    </row>
    <row r="28" spans="1:166">
      <c r="A28" s="46" t="s">
        <v>52</v>
      </c>
      <c r="B28" s="256" t="s">
        <v>21</v>
      </c>
      <c r="C28" s="51">
        <v>1373670.35</v>
      </c>
      <c r="D28" s="51">
        <v>0</v>
      </c>
      <c r="E28" s="51">
        <f t="shared" si="21"/>
        <v>1373670.35</v>
      </c>
      <c r="F28" s="51">
        <v>0</v>
      </c>
      <c r="G28" s="51">
        <v>0</v>
      </c>
      <c r="H28" s="51">
        <f t="shared" si="0"/>
        <v>0</v>
      </c>
      <c r="I28" s="54">
        <f t="shared" si="22"/>
        <v>1373670.35</v>
      </c>
      <c r="J28" s="250">
        <v>296</v>
      </c>
      <c r="K28" s="250">
        <v>0</v>
      </c>
      <c r="L28" s="250">
        <f t="shared" si="71"/>
        <v>296</v>
      </c>
      <c r="M28" s="250">
        <v>0</v>
      </c>
      <c r="N28" s="250">
        <v>0</v>
      </c>
      <c r="O28" s="250">
        <f t="shared" si="23"/>
        <v>0</v>
      </c>
      <c r="P28" s="54">
        <f t="shared" si="24"/>
        <v>296</v>
      </c>
      <c r="Q28" s="250">
        <v>6305</v>
      </c>
      <c r="R28" s="250">
        <v>0</v>
      </c>
      <c r="S28" s="57">
        <f t="shared" si="25"/>
        <v>6305</v>
      </c>
      <c r="T28" s="250">
        <v>0</v>
      </c>
      <c r="U28" s="250">
        <v>0</v>
      </c>
      <c r="V28" s="254">
        <f t="shared" si="80"/>
        <v>0</v>
      </c>
      <c r="W28" s="54">
        <f t="shared" si="27"/>
        <v>6305</v>
      </c>
      <c r="X28" s="54">
        <f t="shared" si="73"/>
        <v>4640.7782094594595</v>
      </c>
      <c r="Y28" s="54"/>
      <c r="Z28" s="54">
        <f t="shared" si="74"/>
        <v>4640.7782094594595</v>
      </c>
      <c r="AA28" s="54"/>
      <c r="AB28" s="54"/>
      <c r="AC28" s="54"/>
      <c r="AD28" s="54">
        <f t="shared" si="2"/>
        <v>4640.7782094594595</v>
      </c>
      <c r="AE28" s="267"/>
      <c r="AF28" s="268"/>
      <c r="AG28" s="267"/>
      <c r="AH28" s="267"/>
      <c r="AI28" s="267"/>
      <c r="AJ28" s="267"/>
      <c r="AK28" s="268"/>
      <c r="AL28" s="268"/>
      <c r="AM28" s="268"/>
      <c r="AN28" s="265"/>
      <c r="AO28" s="265"/>
      <c r="AP28" s="265"/>
      <c r="AQ28" s="265"/>
      <c r="AR28" s="265"/>
      <c r="AS28" s="265"/>
      <c r="AT28" s="265"/>
      <c r="AU28" s="267">
        <f t="shared" si="3"/>
        <v>4640.7782094594595</v>
      </c>
      <c r="AV28" s="267">
        <f t="shared" si="4"/>
        <v>4640.7782094594595</v>
      </c>
      <c r="AW28" s="267">
        <f t="shared" si="29"/>
        <v>0</v>
      </c>
      <c r="AX28" s="267">
        <f t="shared" si="30"/>
        <v>4640.7782094594595</v>
      </c>
      <c r="AY28" s="267">
        <f t="shared" si="5"/>
        <v>1373670.35</v>
      </c>
      <c r="AZ28" s="267">
        <f t="shared" si="6"/>
        <v>1373670.35</v>
      </c>
      <c r="BA28" s="267">
        <f t="shared" si="31"/>
        <v>0</v>
      </c>
      <c r="BB28" s="267">
        <f t="shared" si="32"/>
        <v>1373670.35</v>
      </c>
      <c r="BC28" s="51">
        <v>1337466.8400000001</v>
      </c>
      <c r="BD28" s="51">
        <v>0</v>
      </c>
      <c r="BE28" s="54">
        <f t="shared" si="33"/>
        <v>1337466.8400000001</v>
      </c>
      <c r="BF28" s="51">
        <v>0</v>
      </c>
      <c r="BG28" s="51">
        <v>0</v>
      </c>
      <c r="BH28" s="54">
        <f t="shared" si="34"/>
        <v>0</v>
      </c>
      <c r="BI28" s="54">
        <f t="shared" si="35"/>
        <v>1337466.8400000001</v>
      </c>
      <c r="BJ28" s="250">
        <v>305</v>
      </c>
      <c r="BK28" s="250">
        <v>0</v>
      </c>
      <c r="BL28" s="250">
        <f t="shared" si="36"/>
        <v>305</v>
      </c>
      <c r="BM28" s="250">
        <v>0</v>
      </c>
      <c r="BN28" s="250">
        <v>0</v>
      </c>
      <c r="BO28" s="250">
        <f t="shared" si="37"/>
        <v>0</v>
      </c>
      <c r="BP28" s="54">
        <f t="shared" si="38"/>
        <v>305</v>
      </c>
      <c r="BQ28" s="250">
        <v>5878.2</v>
      </c>
      <c r="BR28" s="250">
        <v>0</v>
      </c>
      <c r="BS28" s="57">
        <f t="shared" si="39"/>
        <v>5878.2</v>
      </c>
      <c r="BT28" s="250">
        <v>0</v>
      </c>
      <c r="BU28" s="250">
        <v>0</v>
      </c>
      <c r="BV28" s="57">
        <f t="shared" si="40"/>
        <v>0</v>
      </c>
      <c r="BW28" s="54">
        <f t="shared" si="41"/>
        <v>5878.2</v>
      </c>
      <c r="BX28" s="54">
        <f t="shared" si="42"/>
        <v>4385.1371803278689</v>
      </c>
      <c r="BY28" s="54"/>
      <c r="BZ28" s="54">
        <f t="shared" si="44"/>
        <v>4385.1371803278689</v>
      </c>
      <c r="CA28" s="54"/>
      <c r="CB28" s="54"/>
      <c r="CC28" s="54"/>
      <c r="CD28" s="54">
        <f t="shared" si="48"/>
        <v>4385.1371803278689</v>
      </c>
      <c r="CE28" s="236"/>
      <c r="CF28" s="239"/>
      <c r="CG28" s="239"/>
      <c r="CH28" s="239"/>
      <c r="CI28" s="239"/>
      <c r="CJ28" s="239"/>
      <c r="CK28" s="239"/>
      <c r="CL28" s="239"/>
      <c r="CM28" s="239"/>
      <c r="CN28" s="239"/>
      <c r="CO28" s="239"/>
      <c r="CP28" s="239"/>
      <c r="CQ28" s="239"/>
      <c r="CR28" s="239"/>
      <c r="CS28" s="239"/>
      <c r="CT28" s="239"/>
      <c r="CU28" s="236">
        <f t="shared" si="8"/>
        <v>4385.1371803278689</v>
      </c>
      <c r="CV28" s="236">
        <f t="shared" si="9"/>
        <v>4385.1371803278689</v>
      </c>
      <c r="CW28" s="236">
        <f t="shared" si="49"/>
        <v>0</v>
      </c>
      <c r="CX28" s="236">
        <f t="shared" si="50"/>
        <v>4385.1371803278689</v>
      </c>
      <c r="CY28" s="236">
        <f t="shared" si="10"/>
        <v>1337466.8400000001</v>
      </c>
      <c r="CZ28" s="236">
        <f t="shared" si="11"/>
        <v>1337466.8400000001</v>
      </c>
      <c r="DA28" s="236">
        <f t="shared" si="51"/>
        <v>0</v>
      </c>
      <c r="DB28" s="236">
        <f t="shared" si="52"/>
        <v>1337466.8400000001</v>
      </c>
      <c r="DC28" s="51">
        <v>2215552.81</v>
      </c>
      <c r="DD28" s="51">
        <v>0</v>
      </c>
      <c r="DE28" s="54">
        <f t="shared" si="53"/>
        <v>2215552.81</v>
      </c>
      <c r="DF28" s="51">
        <v>0</v>
      </c>
      <c r="DG28" s="51">
        <v>0</v>
      </c>
      <c r="DH28" s="54">
        <f t="shared" si="54"/>
        <v>0</v>
      </c>
      <c r="DI28" s="54">
        <f t="shared" si="55"/>
        <v>2215552.81</v>
      </c>
      <c r="DJ28" s="250">
        <v>426</v>
      </c>
      <c r="DK28" s="250">
        <v>0</v>
      </c>
      <c r="DL28" s="54">
        <f t="shared" si="56"/>
        <v>426</v>
      </c>
      <c r="DM28" s="250">
        <v>0</v>
      </c>
      <c r="DN28" s="250">
        <v>0</v>
      </c>
      <c r="DO28" s="54">
        <f t="shared" si="57"/>
        <v>0</v>
      </c>
      <c r="DP28" s="54">
        <f t="shared" si="58"/>
        <v>426</v>
      </c>
      <c r="DQ28" s="250">
        <v>9184.4</v>
      </c>
      <c r="DR28" s="250">
        <v>0</v>
      </c>
      <c r="DS28" s="54">
        <f t="shared" si="59"/>
        <v>9184.4</v>
      </c>
      <c r="DT28" s="250">
        <v>0</v>
      </c>
      <c r="DU28" s="250">
        <v>0</v>
      </c>
      <c r="DV28" s="54">
        <f t="shared" si="60"/>
        <v>0</v>
      </c>
      <c r="DW28" s="57">
        <f t="shared" si="61"/>
        <v>9184.4</v>
      </c>
      <c r="DX28" s="54">
        <f t="shared" si="62"/>
        <v>5200.8281924882631</v>
      </c>
      <c r="DY28" s="54"/>
      <c r="DZ28" s="54">
        <f t="shared" si="64"/>
        <v>5200.8281924882631</v>
      </c>
      <c r="EA28" s="54"/>
      <c r="EB28" s="54"/>
      <c r="EC28" s="54"/>
      <c r="ED28" s="54">
        <f t="shared" si="15"/>
        <v>5200.8281924882631</v>
      </c>
      <c r="EE28" s="271"/>
      <c r="EF28" s="272"/>
      <c r="EG28" s="272"/>
      <c r="EH28" s="272"/>
      <c r="EI28" s="272"/>
      <c r="EJ28" s="272"/>
      <c r="EK28" s="272"/>
      <c r="EL28" s="272"/>
      <c r="EM28" s="272"/>
      <c r="EN28" s="272"/>
      <c r="EO28" s="272"/>
      <c r="EP28" s="272"/>
      <c r="EQ28" s="272"/>
      <c r="ER28" s="272"/>
      <c r="ES28" s="272"/>
      <c r="ET28" s="272"/>
      <c r="EU28" s="271">
        <f t="shared" si="16"/>
        <v>5200.8281924882631</v>
      </c>
      <c r="EV28" s="271">
        <f t="shared" si="17"/>
        <v>5200.8281924882631</v>
      </c>
      <c r="EW28" s="271">
        <f t="shared" si="18"/>
        <v>0</v>
      </c>
      <c r="EX28" s="271">
        <f t="shared" si="68"/>
        <v>5200.8281924882631</v>
      </c>
      <c r="EY28" s="271">
        <f t="shared" si="19"/>
        <v>2215552.81</v>
      </c>
      <c r="EZ28" s="271">
        <f t="shared" si="20"/>
        <v>2215552.81</v>
      </c>
      <c r="FA28" s="271">
        <f t="shared" si="69"/>
        <v>0</v>
      </c>
      <c r="FB28" s="271">
        <f t="shared" si="70"/>
        <v>2215552.81</v>
      </c>
      <c r="FC28" s="54"/>
      <c r="FD28" s="54"/>
      <c r="FE28" s="54"/>
      <c r="FF28" s="54"/>
      <c r="FG28" s="45"/>
      <c r="FH28" s="45"/>
      <c r="FI28" s="45"/>
      <c r="FJ28" s="45"/>
    </row>
    <row r="29" spans="1:166">
      <c r="A29" s="46" t="s">
        <v>53</v>
      </c>
      <c r="B29" s="256" t="s">
        <v>131</v>
      </c>
      <c r="C29" s="51">
        <v>36791.269999999997</v>
      </c>
      <c r="D29" s="51">
        <v>15851.95</v>
      </c>
      <c r="E29" s="51">
        <f t="shared" si="21"/>
        <v>52643.22</v>
      </c>
      <c r="F29" s="51"/>
      <c r="G29" s="51"/>
      <c r="H29" s="51">
        <f t="shared" si="0"/>
        <v>0</v>
      </c>
      <c r="I29" s="54">
        <f t="shared" si="22"/>
        <v>52643.22</v>
      </c>
      <c r="J29" s="250">
        <v>40</v>
      </c>
      <c r="K29" s="250">
        <v>2</v>
      </c>
      <c r="L29" s="250">
        <f t="shared" si="71"/>
        <v>42</v>
      </c>
      <c r="M29" s="250"/>
      <c r="N29" s="250"/>
      <c r="O29" s="250">
        <f t="shared" si="23"/>
        <v>0</v>
      </c>
      <c r="P29" s="54">
        <f t="shared" si="24"/>
        <v>42</v>
      </c>
      <c r="Q29" s="250">
        <v>499</v>
      </c>
      <c r="R29" s="250">
        <v>215</v>
      </c>
      <c r="S29" s="57">
        <f t="shared" si="25"/>
        <v>714</v>
      </c>
      <c r="T29" s="250"/>
      <c r="U29" s="250"/>
      <c r="V29" s="254">
        <f t="shared" si="80"/>
        <v>0</v>
      </c>
      <c r="W29" s="54">
        <f t="shared" si="27"/>
        <v>714</v>
      </c>
      <c r="X29" s="54">
        <f t="shared" si="73"/>
        <v>919.78174999999987</v>
      </c>
      <c r="Y29" s="54">
        <f>D29/K29</f>
        <v>7925.9750000000004</v>
      </c>
      <c r="Z29" s="54">
        <f t="shared" si="74"/>
        <v>1253.4100000000001</v>
      </c>
      <c r="AA29" s="54"/>
      <c r="AB29" s="54"/>
      <c r="AC29" s="54"/>
      <c r="AD29" s="54">
        <f t="shared" ref="AD29:AD38" si="81">I29/P29</f>
        <v>1253.4100000000001</v>
      </c>
      <c r="AE29" s="267"/>
      <c r="AF29" s="268"/>
      <c r="AG29" s="267"/>
      <c r="AH29" s="267"/>
      <c r="AI29" s="267"/>
      <c r="AJ29" s="267"/>
      <c r="AK29" s="268"/>
      <c r="AL29" s="268"/>
      <c r="AM29" s="268"/>
      <c r="AN29" s="268"/>
      <c r="AO29" s="268"/>
      <c r="AP29" s="268"/>
      <c r="AQ29" s="268"/>
      <c r="AR29" s="268"/>
      <c r="AS29" s="268"/>
      <c r="AT29" s="268"/>
      <c r="AU29" s="267">
        <f t="shared" si="3"/>
        <v>919.78174999999987</v>
      </c>
      <c r="AV29" s="267">
        <f t="shared" si="4"/>
        <v>1253.4100000000001</v>
      </c>
      <c r="AW29" s="267">
        <f t="shared" si="29"/>
        <v>0</v>
      </c>
      <c r="AX29" s="267">
        <f t="shared" si="30"/>
        <v>1253.4100000000001</v>
      </c>
      <c r="AY29" s="267">
        <f t="shared" si="5"/>
        <v>36791.269999999997</v>
      </c>
      <c r="AZ29" s="267">
        <f t="shared" si="6"/>
        <v>52643.22</v>
      </c>
      <c r="BA29" s="267">
        <f t="shared" si="31"/>
        <v>0</v>
      </c>
      <c r="BB29" s="267">
        <f t="shared" si="32"/>
        <v>52643.22</v>
      </c>
      <c r="BC29" s="54">
        <v>63982.38</v>
      </c>
      <c r="BD29" s="54">
        <v>10575.6</v>
      </c>
      <c r="BE29" s="54">
        <f t="shared" si="33"/>
        <v>74557.98</v>
      </c>
      <c r="BF29" s="54"/>
      <c r="BG29" s="54"/>
      <c r="BH29" s="54">
        <f t="shared" si="34"/>
        <v>0</v>
      </c>
      <c r="BI29" s="54">
        <f t="shared" si="35"/>
        <v>74557.98</v>
      </c>
      <c r="BJ29" s="57">
        <v>59</v>
      </c>
      <c r="BK29" s="57">
        <v>2</v>
      </c>
      <c r="BL29" s="57">
        <f t="shared" si="36"/>
        <v>61</v>
      </c>
      <c r="BM29" s="57"/>
      <c r="BN29" s="57"/>
      <c r="BO29" s="57">
        <f t="shared" si="37"/>
        <v>0</v>
      </c>
      <c r="BP29" s="54">
        <f t="shared" si="38"/>
        <v>61</v>
      </c>
      <c r="BQ29" s="57">
        <v>847</v>
      </c>
      <c r="BR29" s="57">
        <v>140</v>
      </c>
      <c r="BS29" s="57">
        <f t="shared" si="39"/>
        <v>987</v>
      </c>
      <c r="BT29" s="57"/>
      <c r="BU29" s="57"/>
      <c r="BV29" s="57">
        <f t="shared" si="40"/>
        <v>0</v>
      </c>
      <c r="BW29" s="54">
        <f t="shared" si="41"/>
        <v>987</v>
      </c>
      <c r="BX29" s="54">
        <f>BC29/BJ29</f>
        <v>1084.4471186440678</v>
      </c>
      <c r="BY29" s="54">
        <f t="shared" ref="BY29" si="82">BD29/BK29</f>
        <v>5287.8</v>
      </c>
      <c r="BZ29" s="54">
        <f t="shared" si="44"/>
        <v>1222.2619672131148</v>
      </c>
      <c r="CA29" s="54"/>
      <c r="CB29" s="54"/>
      <c r="CC29" s="54"/>
      <c r="CD29" s="54">
        <f t="shared" si="48"/>
        <v>1222.2619672131148</v>
      </c>
      <c r="CE29" s="236"/>
      <c r="CF29" s="239"/>
      <c r="CG29" s="239"/>
      <c r="CH29" s="239"/>
      <c r="CI29" s="239"/>
      <c r="CJ29" s="239"/>
      <c r="CK29" s="239"/>
      <c r="CL29" s="239"/>
      <c r="CM29" s="239"/>
      <c r="CN29" s="239"/>
      <c r="CO29" s="239"/>
      <c r="CP29" s="239"/>
      <c r="CQ29" s="239"/>
      <c r="CR29" s="239"/>
      <c r="CS29" s="239"/>
      <c r="CT29" s="239"/>
      <c r="CU29" s="236">
        <f t="shared" si="8"/>
        <v>0</v>
      </c>
      <c r="CV29" s="236">
        <f t="shared" si="9"/>
        <v>0</v>
      </c>
      <c r="CW29" s="236">
        <f t="shared" si="49"/>
        <v>0</v>
      </c>
      <c r="CX29" s="236">
        <f t="shared" si="50"/>
        <v>0</v>
      </c>
      <c r="CY29" s="236">
        <f t="shared" si="10"/>
        <v>0</v>
      </c>
      <c r="CZ29" s="236">
        <f t="shared" si="11"/>
        <v>0</v>
      </c>
      <c r="DA29" s="236">
        <f t="shared" si="51"/>
        <v>0</v>
      </c>
      <c r="DB29" s="236">
        <f t="shared" si="52"/>
        <v>0</v>
      </c>
      <c r="DC29" s="54">
        <v>70896.600000000006</v>
      </c>
      <c r="DD29" s="54">
        <v>28731.78</v>
      </c>
      <c r="DE29" s="54">
        <f t="shared" si="53"/>
        <v>99628.38</v>
      </c>
      <c r="DF29" s="54"/>
      <c r="DG29" s="54"/>
      <c r="DH29" s="54">
        <f t="shared" si="54"/>
        <v>0</v>
      </c>
      <c r="DI29" s="54">
        <f t="shared" si="55"/>
        <v>99628.38</v>
      </c>
      <c r="DJ29" s="250">
        <v>42</v>
      </c>
      <c r="DK29" s="250">
        <v>2</v>
      </c>
      <c r="DL29" s="54">
        <f t="shared" si="56"/>
        <v>44</v>
      </c>
      <c r="DM29" s="57"/>
      <c r="DN29" s="57"/>
      <c r="DO29" s="54">
        <f t="shared" si="57"/>
        <v>0</v>
      </c>
      <c r="DP29" s="54">
        <f t="shared" si="58"/>
        <v>44</v>
      </c>
      <c r="DQ29" s="57">
        <v>570</v>
      </c>
      <c r="DR29" s="57">
        <v>231</v>
      </c>
      <c r="DS29" s="54">
        <f t="shared" si="59"/>
        <v>801</v>
      </c>
      <c r="DT29" s="57"/>
      <c r="DU29" s="57"/>
      <c r="DV29" s="54">
        <f>DT29+DU29</f>
        <v>0</v>
      </c>
      <c r="DW29" s="57">
        <f t="shared" si="61"/>
        <v>801</v>
      </c>
      <c r="DX29" s="54">
        <f>DC29/DJ29</f>
        <v>1688.014285714286</v>
      </c>
      <c r="DY29" s="54">
        <f t="shared" ref="DY29" si="83">DD29/DK29</f>
        <v>14365.89</v>
      </c>
      <c r="DZ29" s="54">
        <f t="shared" si="64"/>
        <v>2264.2813636363639</v>
      </c>
      <c r="EA29" s="54"/>
      <c r="EB29" s="54"/>
      <c r="EC29" s="54"/>
      <c r="ED29" s="54">
        <f t="shared" ref="ED29:ED38" si="84">DI29/DP29</f>
        <v>2264.2813636363639</v>
      </c>
      <c r="EE29" s="271"/>
      <c r="EF29" s="272"/>
      <c r="EG29" s="272"/>
      <c r="EH29" s="272"/>
      <c r="EI29" s="272"/>
      <c r="EJ29" s="272"/>
      <c r="EK29" s="272"/>
      <c r="EL29" s="272"/>
      <c r="EM29" s="272"/>
      <c r="EN29" s="272"/>
      <c r="EO29" s="272"/>
      <c r="EP29" s="272"/>
      <c r="EQ29" s="272"/>
      <c r="ER29" s="272"/>
      <c r="ES29" s="272"/>
      <c r="ET29" s="272"/>
      <c r="EU29" s="271">
        <f t="shared" si="16"/>
        <v>1688.014285714286</v>
      </c>
      <c r="EV29" s="271">
        <f t="shared" si="17"/>
        <v>2264.2813636363639</v>
      </c>
      <c r="EW29" s="271">
        <f t="shared" si="18"/>
        <v>0</v>
      </c>
      <c r="EX29" s="271">
        <f t="shared" si="68"/>
        <v>2264.2813636363639</v>
      </c>
      <c r="EY29" s="271">
        <f t="shared" si="19"/>
        <v>70896.600000000006</v>
      </c>
      <c r="EZ29" s="271">
        <f t="shared" si="20"/>
        <v>99628.380000000019</v>
      </c>
      <c r="FA29" s="271">
        <f t="shared" si="69"/>
        <v>0</v>
      </c>
      <c r="FB29" s="271">
        <f t="shared" si="70"/>
        <v>99628.380000000019</v>
      </c>
      <c r="FC29" s="54"/>
      <c r="FD29" s="54"/>
      <c r="FE29" s="54"/>
      <c r="FF29" s="54"/>
      <c r="FG29" s="45"/>
      <c r="FH29" s="45"/>
      <c r="FI29" s="45"/>
      <c r="FJ29" s="45"/>
    </row>
    <row r="30" spans="1:166" s="44" customFormat="1" ht="30">
      <c r="A30" s="59" t="s">
        <v>54</v>
      </c>
      <c r="B30" s="256" t="s">
        <v>23</v>
      </c>
      <c r="C30" s="253">
        <v>850619.03</v>
      </c>
      <c r="D30" s="253">
        <f>383895+20205</f>
        <v>404100</v>
      </c>
      <c r="E30" s="253">
        <f t="shared" si="21"/>
        <v>1254719.03</v>
      </c>
      <c r="F30" s="253">
        <v>102060</v>
      </c>
      <c r="G30" s="253"/>
      <c r="H30" s="253">
        <f t="shared" si="0"/>
        <v>102060</v>
      </c>
      <c r="I30" s="54">
        <f t="shared" si="22"/>
        <v>1356779.03</v>
      </c>
      <c r="J30" s="57">
        <v>131</v>
      </c>
      <c r="K30" s="57">
        <f>19+1</f>
        <v>20</v>
      </c>
      <c r="L30" s="57">
        <f t="shared" si="71"/>
        <v>151</v>
      </c>
      <c r="M30" s="57">
        <v>3</v>
      </c>
      <c r="N30" s="57"/>
      <c r="O30" s="57">
        <f t="shared" si="23"/>
        <v>3</v>
      </c>
      <c r="P30" s="54">
        <f t="shared" si="24"/>
        <v>154</v>
      </c>
      <c r="Q30" s="57">
        <v>1324</v>
      </c>
      <c r="R30" s="57">
        <f>518.5+20</f>
        <v>538.5</v>
      </c>
      <c r="S30" s="57">
        <f t="shared" si="25"/>
        <v>1862.5</v>
      </c>
      <c r="T30" s="57">
        <v>865</v>
      </c>
      <c r="U30" s="57"/>
      <c r="V30" s="57">
        <f t="shared" si="80"/>
        <v>865</v>
      </c>
      <c r="W30" s="54">
        <f t="shared" si="27"/>
        <v>2727.5</v>
      </c>
      <c r="X30" s="54">
        <f t="shared" si="73"/>
        <v>6493.2750381679389</v>
      </c>
      <c r="Y30" s="54">
        <f>D30/K30</f>
        <v>20205</v>
      </c>
      <c r="Z30" s="54">
        <f t="shared" si="74"/>
        <v>8309.3975496688745</v>
      </c>
      <c r="AA30" s="54">
        <f>F30/M30</f>
        <v>34020</v>
      </c>
      <c r="AB30" s="54"/>
      <c r="AC30" s="54">
        <f t="shared" si="28"/>
        <v>34020</v>
      </c>
      <c r="AD30" s="54">
        <f t="shared" si="81"/>
        <v>8810.2534415584414</v>
      </c>
      <c r="AE30" s="267"/>
      <c r="AF30" s="268"/>
      <c r="AG30" s="267"/>
      <c r="AH30" s="267"/>
      <c r="AI30" s="267"/>
      <c r="AJ30" s="267"/>
      <c r="AK30" s="268"/>
      <c r="AL30" s="268"/>
      <c r="AM30" s="268"/>
      <c r="AN30" s="268"/>
      <c r="AO30" s="268"/>
      <c r="AP30" s="268"/>
      <c r="AQ30" s="268"/>
      <c r="AR30" s="268"/>
      <c r="AS30" s="268"/>
      <c r="AT30" s="268"/>
      <c r="AU30" s="267">
        <f t="shared" si="3"/>
        <v>6493.2750381679389</v>
      </c>
      <c r="AV30" s="267">
        <f t="shared" si="4"/>
        <v>8309.3975496688745</v>
      </c>
      <c r="AW30" s="267">
        <f t="shared" si="29"/>
        <v>34020</v>
      </c>
      <c r="AX30" s="267">
        <f t="shared" si="30"/>
        <v>8810.2534415584414</v>
      </c>
      <c r="AY30" s="267">
        <f t="shared" si="5"/>
        <v>850619.03</v>
      </c>
      <c r="AZ30" s="267">
        <f t="shared" si="6"/>
        <v>1254719.03</v>
      </c>
      <c r="BA30" s="267">
        <f t="shared" si="31"/>
        <v>102060</v>
      </c>
      <c r="BB30" s="267">
        <f t="shared" si="32"/>
        <v>1356779.03</v>
      </c>
      <c r="BC30" s="253">
        <v>1679252.56</v>
      </c>
      <c r="BD30" s="253">
        <v>267153.82</v>
      </c>
      <c r="BE30" s="54">
        <f t="shared" si="33"/>
        <v>1946406.3800000001</v>
      </c>
      <c r="BF30" s="253">
        <v>28623.62</v>
      </c>
      <c r="BG30" s="253"/>
      <c r="BH30" s="54">
        <f t="shared" si="34"/>
        <v>28623.62</v>
      </c>
      <c r="BI30" s="54">
        <f>BC30+BD30+BF30+BG30</f>
        <v>1975030.0000000002</v>
      </c>
      <c r="BJ30" s="254">
        <v>110</v>
      </c>
      <c r="BK30" s="254">
        <v>14</v>
      </c>
      <c r="BL30" s="254">
        <f t="shared" si="36"/>
        <v>124</v>
      </c>
      <c r="BM30" s="254">
        <v>1</v>
      </c>
      <c r="BN30" s="254"/>
      <c r="BO30" s="254">
        <f t="shared" si="37"/>
        <v>1</v>
      </c>
      <c r="BP30" s="54">
        <f t="shared" si="38"/>
        <v>125</v>
      </c>
      <c r="BQ30" s="254">
        <v>1108</v>
      </c>
      <c r="BR30" s="254">
        <v>698.26</v>
      </c>
      <c r="BS30" s="254">
        <f t="shared" si="39"/>
        <v>1806.26</v>
      </c>
      <c r="BT30" s="254">
        <v>200</v>
      </c>
      <c r="BU30" s="254"/>
      <c r="BV30" s="57">
        <f t="shared" si="40"/>
        <v>200</v>
      </c>
      <c r="BW30" s="54">
        <f t="shared" si="41"/>
        <v>2006.26</v>
      </c>
      <c r="BX30" s="54">
        <f t="shared" si="42"/>
        <v>15265.932363636364</v>
      </c>
      <c r="BY30" s="54">
        <f t="shared" si="43"/>
        <v>19082.415714285715</v>
      </c>
      <c r="BZ30" s="54">
        <f t="shared" si="44"/>
        <v>15696.825645161291</v>
      </c>
      <c r="CA30" s="54">
        <f t="shared" si="45"/>
        <v>28623.62</v>
      </c>
      <c r="CB30" s="54"/>
      <c r="CC30" s="54">
        <f t="shared" si="47"/>
        <v>28623.62</v>
      </c>
      <c r="CD30" s="54">
        <f t="shared" si="48"/>
        <v>15800.240000000002</v>
      </c>
      <c r="CE30" s="236"/>
      <c r="CF30" s="239"/>
      <c r="CG30" s="239"/>
      <c r="CH30" s="239"/>
      <c r="CI30" s="239"/>
      <c r="CJ30" s="239"/>
      <c r="CK30" s="239"/>
      <c r="CL30" s="239"/>
      <c r="CM30" s="239"/>
      <c r="CN30" s="239"/>
      <c r="CO30" s="239"/>
      <c r="CP30" s="239"/>
      <c r="CQ30" s="239"/>
      <c r="CR30" s="239"/>
      <c r="CS30" s="239"/>
      <c r="CT30" s="239"/>
      <c r="CU30" s="236">
        <f t="shared" si="8"/>
        <v>15265.932363636364</v>
      </c>
      <c r="CV30" s="236">
        <f t="shared" si="9"/>
        <v>15696.825645161291</v>
      </c>
      <c r="CW30" s="236">
        <f t="shared" si="49"/>
        <v>28623.62</v>
      </c>
      <c r="CX30" s="236">
        <f t="shared" si="50"/>
        <v>15800.240000000002</v>
      </c>
      <c r="CY30" s="236">
        <f t="shared" si="10"/>
        <v>1679252.56</v>
      </c>
      <c r="CZ30" s="236">
        <f t="shared" si="11"/>
        <v>1946406.3800000001</v>
      </c>
      <c r="DA30" s="236">
        <f t="shared" si="51"/>
        <v>28623.62</v>
      </c>
      <c r="DB30" s="236">
        <f t="shared" si="52"/>
        <v>1975030.0000000002</v>
      </c>
      <c r="DC30" s="253">
        <v>559593.05000000005</v>
      </c>
      <c r="DD30" s="253">
        <v>90033.54</v>
      </c>
      <c r="DE30" s="253">
        <f t="shared" si="53"/>
        <v>649626.59000000008</v>
      </c>
      <c r="DF30" s="253">
        <v>24932.36</v>
      </c>
      <c r="DG30" s="253">
        <v>11081.05</v>
      </c>
      <c r="DH30" s="54">
        <f t="shared" si="54"/>
        <v>36013.410000000003</v>
      </c>
      <c r="DI30" s="54">
        <f t="shared" si="55"/>
        <v>685640.00000000012</v>
      </c>
      <c r="DJ30" s="254">
        <v>101</v>
      </c>
      <c r="DK30" s="254">
        <v>13</v>
      </c>
      <c r="DL30" s="253">
        <f t="shared" si="56"/>
        <v>114</v>
      </c>
      <c r="DM30" s="254">
        <v>3</v>
      </c>
      <c r="DN30" s="254">
        <v>1</v>
      </c>
      <c r="DO30" s="54">
        <f t="shared" si="57"/>
        <v>4</v>
      </c>
      <c r="DP30" s="54">
        <f t="shared" si="58"/>
        <v>118</v>
      </c>
      <c r="DQ30" s="254">
        <v>986.79</v>
      </c>
      <c r="DR30" s="254">
        <v>456.21</v>
      </c>
      <c r="DS30" s="253">
        <f>DQ30+DR30</f>
        <v>1443</v>
      </c>
      <c r="DT30" s="254">
        <v>345.04</v>
      </c>
      <c r="DU30" s="254">
        <v>690</v>
      </c>
      <c r="DV30" s="54">
        <f>DT30+DU30</f>
        <v>1035.04</v>
      </c>
      <c r="DW30" s="57">
        <f t="shared" si="61"/>
        <v>2478.04</v>
      </c>
      <c r="DX30" s="54">
        <f t="shared" si="62"/>
        <v>5540.5252475247526</v>
      </c>
      <c r="DY30" s="54">
        <f t="shared" si="63"/>
        <v>6925.6569230769228</v>
      </c>
      <c r="DZ30" s="54">
        <f t="shared" si="64"/>
        <v>5698.4788596491235</v>
      </c>
      <c r="EA30" s="54">
        <f t="shared" si="65"/>
        <v>8310.7866666666669</v>
      </c>
      <c r="EB30" s="54">
        <f t="shared" si="66"/>
        <v>11081.05</v>
      </c>
      <c r="EC30" s="54">
        <f t="shared" si="67"/>
        <v>9003.3525000000009</v>
      </c>
      <c r="ED30" s="54">
        <f t="shared" si="84"/>
        <v>5810.5084745762724</v>
      </c>
      <c r="EE30" s="271"/>
      <c r="EF30" s="272"/>
      <c r="EG30" s="272"/>
      <c r="EH30" s="272"/>
      <c r="EI30" s="272"/>
      <c r="EJ30" s="272"/>
      <c r="EK30" s="272"/>
      <c r="EL30" s="272"/>
      <c r="EM30" s="272"/>
      <c r="EN30" s="272"/>
      <c r="EO30" s="272"/>
      <c r="EP30" s="272"/>
      <c r="EQ30" s="272"/>
      <c r="ER30" s="272"/>
      <c r="ES30" s="272"/>
      <c r="ET30" s="272"/>
      <c r="EU30" s="271">
        <f t="shared" si="16"/>
        <v>5540.5252475247526</v>
      </c>
      <c r="EV30" s="271">
        <f t="shared" si="17"/>
        <v>5698.4788596491235</v>
      </c>
      <c r="EW30" s="271">
        <f t="shared" si="18"/>
        <v>9003.3525000000009</v>
      </c>
      <c r="EX30" s="271">
        <f t="shared" si="68"/>
        <v>5810.5084745762724</v>
      </c>
      <c r="EY30" s="271">
        <f t="shared" si="19"/>
        <v>559593.05000000005</v>
      </c>
      <c r="EZ30" s="271">
        <f t="shared" si="20"/>
        <v>649626.59000000008</v>
      </c>
      <c r="FA30" s="271">
        <f t="shared" si="69"/>
        <v>36013.410000000003</v>
      </c>
      <c r="FB30" s="271">
        <f t="shared" si="70"/>
        <v>685640.00000000012</v>
      </c>
      <c r="FC30" s="54"/>
      <c r="FD30" s="54"/>
      <c r="FE30" s="54"/>
      <c r="FF30" s="54"/>
      <c r="FG30" s="228"/>
      <c r="FH30" s="228"/>
      <c r="FI30" s="228"/>
      <c r="FJ30" s="228"/>
    </row>
    <row r="31" spans="1:166" ht="30">
      <c r="A31" s="46" t="s">
        <v>55</v>
      </c>
      <c r="B31" s="256" t="s">
        <v>24</v>
      </c>
      <c r="C31" s="51">
        <v>56155.14</v>
      </c>
      <c r="D31" s="51">
        <v>10249.84</v>
      </c>
      <c r="E31" s="51">
        <f t="shared" si="21"/>
        <v>66404.98</v>
      </c>
      <c r="F31" s="51"/>
      <c r="G31" s="51"/>
      <c r="H31" s="51">
        <f t="shared" si="0"/>
        <v>0</v>
      </c>
      <c r="I31" s="54">
        <f t="shared" si="22"/>
        <v>66404.98</v>
      </c>
      <c r="J31" s="250">
        <v>6</v>
      </c>
      <c r="K31" s="250">
        <v>1</v>
      </c>
      <c r="L31" s="250">
        <f t="shared" si="71"/>
        <v>7</v>
      </c>
      <c r="M31" s="250"/>
      <c r="N31" s="250"/>
      <c r="O31" s="250">
        <f t="shared" si="23"/>
        <v>0</v>
      </c>
      <c r="P31" s="54">
        <f t="shared" si="24"/>
        <v>7</v>
      </c>
      <c r="Q31" s="250">
        <v>90</v>
      </c>
      <c r="R31" s="250">
        <v>35</v>
      </c>
      <c r="S31" s="57">
        <f t="shared" si="25"/>
        <v>125</v>
      </c>
      <c r="T31" s="250"/>
      <c r="U31" s="250"/>
      <c r="V31" s="254">
        <f t="shared" si="80"/>
        <v>0</v>
      </c>
      <c r="W31" s="54">
        <f t="shared" si="27"/>
        <v>125</v>
      </c>
      <c r="X31" s="54">
        <f t="shared" si="73"/>
        <v>9359.19</v>
      </c>
      <c r="Y31" s="54">
        <f>D31/K31</f>
        <v>10249.84</v>
      </c>
      <c r="Z31" s="54">
        <f t="shared" si="74"/>
        <v>9486.4257142857132</v>
      </c>
      <c r="AA31" s="54"/>
      <c r="AB31" s="54"/>
      <c r="AC31" s="54"/>
      <c r="AD31" s="54">
        <f t="shared" si="81"/>
        <v>9486.4257142857132</v>
      </c>
      <c r="AE31" s="267"/>
      <c r="AF31" s="268"/>
      <c r="AG31" s="267"/>
      <c r="AH31" s="267"/>
      <c r="AI31" s="267"/>
      <c r="AJ31" s="267"/>
      <c r="AK31" s="268"/>
      <c r="AL31" s="268"/>
      <c r="AM31" s="268"/>
      <c r="AN31" s="265"/>
      <c r="AO31" s="265"/>
      <c r="AP31" s="265"/>
      <c r="AQ31" s="265"/>
      <c r="AR31" s="265"/>
      <c r="AS31" s="265"/>
      <c r="AT31" s="265"/>
      <c r="AU31" s="267">
        <f t="shared" si="3"/>
        <v>9359.19</v>
      </c>
      <c r="AV31" s="267">
        <f t="shared" si="4"/>
        <v>9486.4257142857132</v>
      </c>
      <c r="AW31" s="267">
        <f t="shared" si="29"/>
        <v>0</v>
      </c>
      <c r="AX31" s="267">
        <f t="shared" si="30"/>
        <v>9486.4257142857132</v>
      </c>
      <c r="AY31" s="267">
        <f t="shared" si="5"/>
        <v>56155.14</v>
      </c>
      <c r="AZ31" s="267">
        <f t="shared" si="6"/>
        <v>66404.98</v>
      </c>
      <c r="BA31" s="267">
        <f t="shared" si="31"/>
        <v>0</v>
      </c>
      <c r="BB31" s="267">
        <f t="shared" si="32"/>
        <v>66404.98</v>
      </c>
      <c r="BC31" s="51">
        <v>95378.5</v>
      </c>
      <c r="BD31" s="51">
        <v>9537.9500000000007</v>
      </c>
      <c r="BE31" s="54">
        <f t="shared" si="33"/>
        <v>104916.45</v>
      </c>
      <c r="BF31" s="51"/>
      <c r="BG31" s="51"/>
      <c r="BH31" s="54">
        <f t="shared" si="34"/>
        <v>0</v>
      </c>
      <c r="BI31" s="54">
        <f t="shared" si="35"/>
        <v>104916.45</v>
      </c>
      <c r="BJ31" s="250">
        <v>10</v>
      </c>
      <c r="BK31" s="250">
        <v>1</v>
      </c>
      <c r="BL31" s="250">
        <f t="shared" si="36"/>
        <v>11</v>
      </c>
      <c r="BM31" s="250"/>
      <c r="BN31" s="250"/>
      <c r="BO31" s="250">
        <f t="shared" si="37"/>
        <v>0</v>
      </c>
      <c r="BP31" s="54">
        <f t="shared" si="38"/>
        <v>11</v>
      </c>
      <c r="BQ31" s="250">
        <v>112</v>
      </c>
      <c r="BR31" s="250">
        <v>74</v>
      </c>
      <c r="BS31" s="57">
        <f t="shared" si="39"/>
        <v>186</v>
      </c>
      <c r="BT31" s="250"/>
      <c r="BU31" s="250"/>
      <c r="BV31" s="57">
        <f t="shared" si="40"/>
        <v>0</v>
      </c>
      <c r="BW31" s="54">
        <f t="shared" si="41"/>
        <v>186</v>
      </c>
      <c r="BX31" s="54">
        <f t="shared" si="42"/>
        <v>9537.85</v>
      </c>
      <c r="BY31" s="54">
        <f t="shared" si="43"/>
        <v>9537.9500000000007</v>
      </c>
      <c r="BZ31" s="54">
        <f t="shared" si="44"/>
        <v>9537.8590909090908</v>
      </c>
      <c r="CA31" s="54"/>
      <c r="CB31" s="54"/>
      <c r="CC31" s="54"/>
      <c r="CD31" s="54">
        <f t="shared" si="48"/>
        <v>9537.8590909090908</v>
      </c>
      <c r="CE31" s="236"/>
      <c r="CF31" s="239"/>
      <c r="CG31" s="239"/>
      <c r="CH31" s="239"/>
      <c r="CI31" s="239"/>
      <c r="CJ31" s="239"/>
      <c r="CK31" s="239"/>
      <c r="CL31" s="239"/>
      <c r="CM31" s="239"/>
      <c r="CN31" s="239"/>
      <c r="CO31" s="239"/>
      <c r="CP31" s="239"/>
      <c r="CQ31" s="239"/>
      <c r="CR31" s="239"/>
      <c r="CS31" s="239"/>
      <c r="CT31" s="239"/>
      <c r="CU31" s="236">
        <f t="shared" si="8"/>
        <v>9537.85</v>
      </c>
      <c r="CV31" s="236">
        <f t="shared" si="9"/>
        <v>9537.8590909090908</v>
      </c>
      <c r="CW31" s="236">
        <f t="shared" si="49"/>
        <v>0</v>
      </c>
      <c r="CX31" s="236">
        <f t="shared" si="50"/>
        <v>9537.8590909090908</v>
      </c>
      <c r="CY31" s="236">
        <f t="shared" si="10"/>
        <v>95378.5</v>
      </c>
      <c r="CZ31" s="236">
        <f t="shared" si="11"/>
        <v>104916.45</v>
      </c>
      <c r="DA31" s="236">
        <f t="shared" si="51"/>
        <v>0</v>
      </c>
      <c r="DB31" s="236">
        <f t="shared" si="52"/>
        <v>104916.45</v>
      </c>
      <c r="DC31" s="51">
        <v>111553.44</v>
      </c>
      <c r="DD31" s="51">
        <v>10104.209999999999</v>
      </c>
      <c r="DE31" s="54">
        <f t="shared" si="53"/>
        <v>121657.65</v>
      </c>
      <c r="DF31" s="51"/>
      <c r="DG31" s="51"/>
      <c r="DH31" s="54">
        <f t="shared" si="54"/>
        <v>0</v>
      </c>
      <c r="DI31" s="54">
        <f t="shared" si="55"/>
        <v>121657.65</v>
      </c>
      <c r="DJ31" s="250">
        <v>12</v>
      </c>
      <c r="DK31" s="250">
        <v>1</v>
      </c>
      <c r="DL31" s="54">
        <f t="shared" si="56"/>
        <v>13</v>
      </c>
      <c r="DM31" s="250"/>
      <c r="DN31" s="250"/>
      <c r="DO31" s="54">
        <f t="shared" si="57"/>
        <v>0</v>
      </c>
      <c r="DP31" s="54">
        <f t="shared" si="58"/>
        <v>13</v>
      </c>
      <c r="DQ31" s="250">
        <v>120</v>
      </c>
      <c r="DR31" s="250">
        <v>35</v>
      </c>
      <c r="DS31" s="54">
        <f t="shared" si="59"/>
        <v>155</v>
      </c>
      <c r="DT31" s="250"/>
      <c r="DU31" s="250"/>
      <c r="DV31" s="54">
        <f t="shared" si="60"/>
        <v>0</v>
      </c>
      <c r="DW31" s="57">
        <f t="shared" si="61"/>
        <v>155</v>
      </c>
      <c r="DX31" s="54">
        <f t="shared" si="62"/>
        <v>9296.1200000000008</v>
      </c>
      <c r="DY31" s="54">
        <f t="shared" si="63"/>
        <v>10104.209999999999</v>
      </c>
      <c r="DZ31" s="54">
        <f t="shared" si="64"/>
        <v>9358.2807692307688</v>
      </c>
      <c r="EA31" s="54"/>
      <c r="EB31" s="54"/>
      <c r="EC31" s="54"/>
      <c r="ED31" s="54">
        <f t="shared" si="84"/>
        <v>9358.2807692307688</v>
      </c>
      <c r="EE31" s="271"/>
      <c r="EF31" s="272"/>
      <c r="EG31" s="272"/>
      <c r="EH31" s="272"/>
      <c r="EI31" s="272"/>
      <c r="EJ31" s="272"/>
      <c r="EK31" s="272"/>
      <c r="EL31" s="272"/>
      <c r="EM31" s="272"/>
      <c r="EN31" s="272"/>
      <c r="EO31" s="272"/>
      <c r="EP31" s="272"/>
      <c r="EQ31" s="272"/>
      <c r="ER31" s="272"/>
      <c r="ES31" s="272"/>
      <c r="ET31" s="272"/>
      <c r="EU31" s="271">
        <f t="shared" si="16"/>
        <v>9296.1200000000008</v>
      </c>
      <c r="EV31" s="271">
        <f t="shared" si="17"/>
        <v>9358.2807692307688</v>
      </c>
      <c r="EW31" s="271">
        <f t="shared" si="18"/>
        <v>0</v>
      </c>
      <c r="EX31" s="271">
        <f t="shared" si="68"/>
        <v>9358.2807692307688</v>
      </c>
      <c r="EY31" s="271">
        <f t="shared" si="19"/>
        <v>111553.44</v>
      </c>
      <c r="EZ31" s="271">
        <f t="shared" si="20"/>
        <v>121657.65</v>
      </c>
      <c r="FA31" s="271">
        <f t="shared" si="69"/>
        <v>0</v>
      </c>
      <c r="FB31" s="271">
        <f t="shared" si="70"/>
        <v>121657.65</v>
      </c>
      <c r="FC31" s="54"/>
      <c r="FD31" s="54"/>
      <c r="FE31" s="54"/>
      <c r="FF31" s="54"/>
      <c r="FG31" s="45"/>
      <c r="FH31" s="45"/>
      <c r="FI31" s="45"/>
      <c r="FJ31" s="45"/>
    </row>
    <row r="32" spans="1:166">
      <c r="A32" s="46" t="s">
        <v>56</v>
      </c>
      <c r="B32" s="256" t="s">
        <v>25</v>
      </c>
      <c r="C32" s="51"/>
      <c r="D32" s="51"/>
      <c r="E32" s="51">
        <f t="shared" si="21"/>
        <v>0</v>
      </c>
      <c r="F32" s="51"/>
      <c r="G32" s="51"/>
      <c r="H32" s="51">
        <f t="shared" si="0"/>
        <v>0</v>
      </c>
      <c r="I32" s="54">
        <f t="shared" si="22"/>
        <v>0</v>
      </c>
      <c r="J32" s="250"/>
      <c r="K32" s="250"/>
      <c r="L32" s="250">
        <f t="shared" si="71"/>
        <v>0</v>
      </c>
      <c r="M32" s="250"/>
      <c r="N32" s="250"/>
      <c r="O32" s="250">
        <f t="shared" si="23"/>
        <v>0</v>
      </c>
      <c r="P32" s="54">
        <f t="shared" si="24"/>
        <v>0</v>
      </c>
      <c r="Q32" s="250"/>
      <c r="R32" s="250"/>
      <c r="S32" s="57">
        <f t="shared" si="25"/>
        <v>0</v>
      </c>
      <c r="T32" s="250"/>
      <c r="U32" s="250"/>
      <c r="V32" s="254">
        <f t="shared" si="80"/>
        <v>0</v>
      </c>
      <c r="W32" s="54">
        <f t="shared" si="27"/>
        <v>0</v>
      </c>
      <c r="X32" s="54"/>
      <c r="Y32" s="54"/>
      <c r="Z32" s="54"/>
      <c r="AA32" s="54"/>
      <c r="AB32" s="54"/>
      <c r="AC32" s="54"/>
      <c r="AD32" s="54"/>
      <c r="AE32" s="267"/>
      <c r="AF32" s="268"/>
      <c r="AG32" s="267"/>
      <c r="AH32" s="267"/>
      <c r="AI32" s="267"/>
      <c r="AJ32" s="267"/>
      <c r="AK32" s="268"/>
      <c r="AL32" s="268"/>
      <c r="AM32" s="268"/>
      <c r="AN32" s="265"/>
      <c r="AO32" s="265"/>
      <c r="AP32" s="265"/>
      <c r="AQ32" s="265"/>
      <c r="AR32" s="265"/>
      <c r="AS32" s="265"/>
      <c r="AT32" s="265"/>
      <c r="AU32" s="267">
        <f t="shared" si="3"/>
        <v>0</v>
      </c>
      <c r="AV32" s="267">
        <f t="shared" si="4"/>
        <v>0</v>
      </c>
      <c r="AW32" s="267">
        <f t="shared" si="29"/>
        <v>0</v>
      </c>
      <c r="AX32" s="267">
        <f t="shared" si="30"/>
        <v>0</v>
      </c>
      <c r="AY32" s="267">
        <f t="shared" si="5"/>
        <v>0</v>
      </c>
      <c r="AZ32" s="267">
        <f t="shared" si="6"/>
        <v>0</v>
      </c>
      <c r="BA32" s="267">
        <f t="shared" si="31"/>
        <v>0</v>
      </c>
      <c r="BB32" s="267">
        <f t="shared" si="32"/>
        <v>0</v>
      </c>
      <c r="BC32" s="51"/>
      <c r="BD32" s="51"/>
      <c r="BE32" s="54">
        <f t="shared" si="33"/>
        <v>0</v>
      </c>
      <c r="BF32" s="51"/>
      <c r="BG32" s="51"/>
      <c r="BH32" s="54">
        <f t="shared" si="34"/>
        <v>0</v>
      </c>
      <c r="BI32" s="54">
        <f t="shared" si="35"/>
        <v>0</v>
      </c>
      <c r="BJ32" s="250"/>
      <c r="BK32" s="250"/>
      <c r="BL32" s="250">
        <f t="shared" si="36"/>
        <v>0</v>
      </c>
      <c r="BM32" s="250"/>
      <c r="BN32" s="250"/>
      <c r="BO32" s="250">
        <f t="shared" si="37"/>
        <v>0</v>
      </c>
      <c r="BP32" s="54">
        <f t="shared" si="38"/>
        <v>0</v>
      </c>
      <c r="BQ32" s="250"/>
      <c r="BR32" s="250"/>
      <c r="BS32" s="57">
        <f t="shared" si="39"/>
        <v>0</v>
      </c>
      <c r="BT32" s="250"/>
      <c r="BU32" s="250"/>
      <c r="BV32" s="57">
        <f t="shared" si="40"/>
        <v>0</v>
      </c>
      <c r="BW32" s="54">
        <f t="shared" si="41"/>
        <v>0</v>
      </c>
      <c r="BX32" s="54"/>
      <c r="BY32" s="54"/>
      <c r="BZ32" s="54"/>
      <c r="CA32" s="54"/>
      <c r="CB32" s="54"/>
      <c r="CC32" s="54"/>
      <c r="CD32" s="54"/>
      <c r="CE32" s="236"/>
      <c r="CF32" s="239"/>
      <c r="CG32" s="239"/>
      <c r="CH32" s="239"/>
      <c r="CI32" s="239"/>
      <c r="CJ32" s="239"/>
      <c r="CK32" s="239"/>
      <c r="CL32" s="239"/>
      <c r="CM32" s="239"/>
      <c r="CN32" s="239"/>
      <c r="CO32" s="239"/>
      <c r="CP32" s="239"/>
      <c r="CQ32" s="239"/>
      <c r="CR32" s="239"/>
      <c r="CS32" s="239"/>
      <c r="CT32" s="239"/>
      <c r="CU32" s="236">
        <f t="shared" si="8"/>
        <v>0</v>
      </c>
      <c r="CV32" s="236">
        <f t="shared" si="9"/>
        <v>0</v>
      </c>
      <c r="CW32" s="236">
        <f t="shared" si="49"/>
        <v>0</v>
      </c>
      <c r="CX32" s="236">
        <f t="shared" si="50"/>
        <v>0</v>
      </c>
      <c r="CY32" s="236">
        <f t="shared" si="10"/>
        <v>0</v>
      </c>
      <c r="CZ32" s="236">
        <f t="shared" si="11"/>
        <v>0</v>
      </c>
      <c r="DA32" s="236">
        <f t="shared" si="51"/>
        <v>0</v>
      </c>
      <c r="DB32" s="236">
        <f t="shared" si="52"/>
        <v>0</v>
      </c>
      <c r="DC32" s="51">
        <v>59504.4</v>
      </c>
      <c r="DD32" s="51"/>
      <c r="DE32" s="54">
        <f t="shared" si="53"/>
        <v>59504.4</v>
      </c>
      <c r="DF32" s="51"/>
      <c r="DG32" s="51"/>
      <c r="DH32" s="54">
        <f t="shared" si="54"/>
        <v>0</v>
      </c>
      <c r="DI32" s="54">
        <f t="shared" si="55"/>
        <v>59504.4</v>
      </c>
      <c r="DJ32" s="250">
        <v>9</v>
      </c>
      <c r="DK32" s="250"/>
      <c r="DL32" s="54">
        <f t="shared" si="56"/>
        <v>9</v>
      </c>
      <c r="DM32" s="250"/>
      <c r="DN32" s="250"/>
      <c r="DO32" s="54">
        <f t="shared" si="57"/>
        <v>0</v>
      </c>
      <c r="DP32" s="54">
        <f t="shared" si="58"/>
        <v>9</v>
      </c>
      <c r="DQ32" s="250">
        <v>120</v>
      </c>
      <c r="DR32" s="250"/>
      <c r="DS32" s="54">
        <f t="shared" si="59"/>
        <v>120</v>
      </c>
      <c r="DT32" s="250"/>
      <c r="DU32" s="250"/>
      <c r="DV32" s="54">
        <f t="shared" si="60"/>
        <v>0</v>
      </c>
      <c r="DW32" s="57">
        <f t="shared" si="61"/>
        <v>120</v>
      </c>
      <c r="DX32" s="54">
        <f t="shared" si="62"/>
        <v>6611.6</v>
      </c>
      <c r="DY32" s="54"/>
      <c r="DZ32" s="54">
        <f t="shared" si="64"/>
        <v>6611.6</v>
      </c>
      <c r="EA32" s="54"/>
      <c r="EB32" s="54"/>
      <c r="EC32" s="54"/>
      <c r="ED32" s="54">
        <f t="shared" si="84"/>
        <v>6611.6</v>
      </c>
      <c r="EE32" s="271"/>
      <c r="EF32" s="272"/>
      <c r="EG32" s="272"/>
      <c r="EH32" s="272"/>
      <c r="EI32" s="272"/>
      <c r="EJ32" s="272"/>
      <c r="EK32" s="272"/>
      <c r="EL32" s="272"/>
      <c r="EM32" s="272"/>
      <c r="EN32" s="272"/>
      <c r="EO32" s="272"/>
      <c r="EP32" s="272"/>
      <c r="EQ32" s="272"/>
      <c r="ER32" s="272"/>
      <c r="ES32" s="272"/>
      <c r="ET32" s="272"/>
      <c r="EU32" s="271">
        <f t="shared" si="16"/>
        <v>6611.6</v>
      </c>
      <c r="EV32" s="271">
        <f t="shared" si="17"/>
        <v>6611.6</v>
      </c>
      <c r="EW32" s="271">
        <f t="shared" si="18"/>
        <v>0</v>
      </c>
      <c r="EX32" s="271">
        <f t="shared" si="68"/>
        <v>6611.6</v>
      </c>
      <c r="EY32" s="271">
        <f t="shared" si="19"/>
        <v>59504.4</v>
      </c>
      <c r="EZ32" s="271">
        <f t="shared" si="20"/>
        <v>59504.4</v>
      </c>
      <c r="FA32" s="271">
        <f t="shared" si="69"/>
        <v>0</v>
      </c>
      <c r="FB32" s="271">
        <f t="shared" si="70"/>
        <v>59504.4</v>
      </c>
      <c r="FC32" s="54"/>
      <c r="FD32" s="54"/>
      <c r="FE32" s="54"/>
      <c r="FF32" s="54"/>
      <c r="FG32" s="45"/>
      <c r="FH32" s="45"/>
      <c r="FI32" s="45"/>
      <c r="FJ32" s="45"/>
    </row>
    <row r="33" spans="1:166">
      <c r="A33" s="46" t="s">
        <v>57</v>
      </c>
      <c r="B33" s="256" t="s">
        <v>26</v>
      </c>
      <c r="C33" s="54">
        <v>30623</v>
      </c>
      <c r="D33" s="54"/>
      <c r="E33" s="54">
        <f t="shared" si="21"/>
        <v>30623</v>
      </c>
      <c r="F33" s="54">
        <v>62612</v>
      </c>
      <c r="G33" s="54"/>
      <c r="H33" s="54">
        <f t="shared" si="0"/>
        <v>62612</v>
      </c>
      <c r="I33" s="54">
        <f t="shared" si="22"/>
        <v>93235</v>
      </c>
      <c r="J33" s="57">
        <v>3</v>
      </c>
      <c r="K33" s="57"/>
      <c r="L33" s="57">
        <f t="shared" si="71"/>
        <v>3</v>
      </c>
      <c r="M33" s="57">
        <v>2</v>
      </c>
      <c r="N33" s="57"/>
      <c r="O33" s="57">
        <f t="shared" si="23"/>
        <v>2</v>
      </c>
      <c r="P33" s="54">
        <f t="shared" si="24"/>
        <v>5</v>
      </c>
      <c r="Q33" s="57">
        <v>26</v>
      </c>
      <c r="R33" s="57"/>
      <c r="S33" s="57">
        <f t="shared" si="25"/>
        <v>26</v>
      </c>
      <c r="T33" s="57">
        <v>800</v>
      </c>
      <c r="U33" s="57"/>
      <c r="V33" s="57">
        <f t="shared" si="80"/>
        <v>800</v>
      </c>
      <c r="W33" s="54">
        <f t="shared" si="27"/>
        <v>826</v>
      </c>
      <c r="X33" s="54">
        <f>C33/J33</f>
        <v>10207.666666666666</v>
      </c>
      <c r="Y33" s="54"/>
      <c r="Z33" s="54">
        <f>E33/L33</f>
        <v>10207.666666666666</v>
      </c>
      <c r="AA33" s="54">
        <f>F33/M33</f>
        <v>31306</v>
      </c>
      <c r="AB33" s="54"/>
      <c r="AC33" s="54">
        <f>H33/O33</f>
        <v>31306</v>
      </c>
      <c r="AD33" s="54">
        <f t="shared" si="81"/>
        <v>18647</v>
      </c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  <c r="AU33" s="267">
        <f t="shared" si="3"/>
        <v>10207.666666666666</v>
      </c>
      <c r="AV33" s="267">
        <f t="shared" si="4"/>
        <v>10207.666666666666</v>
      </c>
      <c r="AW33" s="267">
        <f t="shared" si="29"/>
        <v>31306</v>
      </c>
      <c r="AX33" s="267">
        <f t="shared" si="30"/>
        <v>18647</v>
      </c>
      <c r="AY33" s="267">
        <f t="shared" si="5"/>
        <v>30623</v>
      </c>
      <c r="AZ33" s="267">
        <f t="shared" si="6"/>
        <v>30623</v>
      </c>
      <c r="BA33" s="267">
        <f t="shared" si="31"/>
        <v>62612</v>
      </c>
      <c r="BB33" s="267">
        <f t="shared" si="32"/>
        <v>93235</v>
      </c>
      <c r="BC33" s="54"/>
      <c r="BD33" s="54">
        <v>135278</v>
      </c>
      <c r="BE33" s="54">
        <f t="shared" si="33"/>
        <v>135278</v>
      </c>
      <c r="BF33" s="54">
        <v>19448</v>
      </c>
      <c r="BG33" s="54"/>
      <c r="BH33" s="54">
        <f t="shared" si="34"/>
        <v>19448</v>
      </c>
      <c r="BI33" s="54">
        <f t="shared" si="35"/>
        <v>154726</v>
      </c>
      <c r="BJ33" s="57"/>
      <c r="BK33" s="57">
        <v>7</v>
      </c>
      <c r="BL33" s="57">
        <f t="shared" si="36"/>
        <v>7</v>
      </c>
      <c r="BM33" s="57">
        <v>1</v>
      </c>
      <c r="BN33" s="57"/>
      <c r="BO33" s="57">
        <f t="shared" si="37"/>
        <v>1</v>
      </c>
      <c r="BP33" s="54">
        <f t="shared" si="38"/>
        <v>8</v>
      </c>
      <c r="BQ33" s="57"/>
      <c r="BR33" s="57">
        <v>220.65</v>
      </c>
      <c r="BS33" s="57">
        <f t="shared" si="39"/>
        <v>220.65</v>
      </c>
      <c r="BT33" s="57">
        <v>200</v>
      </c>
      <c r="BU33" s="57"/>
      <c r="BV33" s="57">
        <f t="shared" si="40"/>
        <v>200</v>
      </c>
      <c r="BW33" s="54">
        <f t="shared" si="41"/>
        <v>420.65</v>
      </c>
      <c r="BX33" s="54"/>
      <c r="BY33" s="54">
        <f t="shared" si="43"/>
        <v>19325.428571428572</v>
      </c>
      <c r="BZ33" s="54">
        <f t="shared" si="44"/>
        <v>19325.428571428572</v>
      </c>
      <c r="CA33" s="54">
        <f t="shared" si="45"/>
        <v>19448</v>
      </c>
      <c r="CB33" s="54"/>
      <c r="CC33" s="54">
        <f t="shared" si="47"/>
        <v>19448</v>
      </c>
      <c r="CD33" s="54">
        <f t="shared" si="48"/>
        <v>19340.75</v>
      </c>
      <c r="CE33" s="236"/>
      <c r="CF33" s="236"/>
      <c r="CG33" s="236"/>
      <c r="CH33" s="236"/>
      <c r="CI33" s="236"/>
      <c r="CJ33" s="236"/>
      <c r="CK33" s="236"/>
      <c r="CL33" s="236"/>
      <c r="CM33" s="236"/>
      <c r="CN33" s="236"/>
      <c r="CO33" s="236"/>
      <c r="CP33" s="236"/>
      <c r="CQ33" s="236"/>
      <c r="CR33" s="236"/>
      <c r="CS33" s="236"/>
      <c r="CT33" s="236"/>
      <c r="CU33" s="236">
        <f t="shared" si="8"/>
        <v>0</v>
      </c>
      <c r="CV33" s="236">
        <f t="shared" si="9"/>
        <v>0</v>
      </c>
      <c r="CW33" s="236">
        <f t="shared" si="49"/>
        <v>19448</v>
      </c>
      <c r="CX33" s="236">
        <f t="shared" si="50"/>
        <v>0</v>
      </c>
      <c r="CY33" s="236">
        <f t="shared" si="10"/>
        <v>0</v>
      </c>
      <c r="CZ33" s="236">
        <f t="shared" si="11"/>
        <v>0</v>
      </c>
      <c r="DA33" s="236">
        <f t="shared" si="51"/>
        <v>19448</v>
      </c>
      <c r="DB33" s="236">
        <f t="shared" si="52"/>
        <v>0</v>
      </c>
      <c r="DC33" s="54">
        <v>62477</v>
      </c>
      <c r="DD33" s="54">
        <v>103681</v>
      </c>
      <c r="DE33" s="54">
        <f t="shared" si="53"/>
        <v>166158</v>
      </c>
      <c r="DF33" s="54"/>
      <c r="DG33" s="54"/>
      <c r="DH33" s="54">
        <f t="shared" si="54"/>
        <v>0</v>
      </c>
      <c r="DI33" s="54">
        <f t="shared" si="55"/>
        <v>166158</v>
      </c>
      <c r="DJ33" s="57">
        <v>3</v>
      </c>
      <c r="DK33" s="57">
        <v>5</v>
      </c>
      <c r="DL33" s="54">
        <f t="shared" si="56"/>
        <v>8</v>
      </c>
      <c r="DM33" s="57"/>
      <c r="DN33" s="57"/>
      <c r="DO33" s="54">
        <f t="shared" si="57"/>
        <v>0</v>
      </c>
      <c r="DP33" s="54">
        <f t="shared" si="58"/>
        <v>8</v>
      </c>
      <c r="DQ33" s="57">
        <v>25</v>
      </c>
      <c r="DR33" s="57">
        <v>120</v>
      </c>
      <c r="DS33" s="54">
        <f t="shared" si="59"/>
        <v>145</v>
      </c>
      <c r="DT33" s="57"/>
      <c r="DU33" s="57"/>
      <c r="DV33" s="54">
        <f t="shared" si="60"/>
        <v>0</v>
      </c>
      <c r="DW33" s="57">
        <f t="shared" si="61"/>
        <v>145</v>
      </c>
      <c r="DX33" s="54">
        <f t="shared" si="62"/>
        <v>20825.666666666668</v>
      </c>
      <c r="DY33" s="54">
        <f t="shared" si="63"/>
        <v>20736.2</v>
      </c>
      <c r="DZ33" s="54">
        <f t="shared" si="64"/>
        <v>20769.75</v>
      </c>
      <c r="EA33" s="54"/>
      <c r="EB33" s="54"/>
      <c r="EC33" s="54"/>
      <c r="ED33" s="54">
        <f t="shared" si="84"/>
        <v>20769.75</v>
      </c>
      <c r="EE33" s="271"/>
      <c r="EF33" s="271"/>
      <c r="EG33" s="271"/>
      <c r="EH33" s="271"/>
      <c r="EI33" s="271"/>
      <c r="EJ33" s="271"/>
      <c r="EK33" s="271"/>
      <c r="EL33" s="271"/>
      <c r="EM33" s="271"/>
      <c r="EN33" s="271"/>
      <c r="EO33" s="271"/>
      <c r="EP33" s="271"/>
      <c r="EQ33" s="271"/>
      <c r="ER33" s="271"/>
      <c r="ES33" s="271"/>
      <c r="ET33" s="271"/>
      <c r="EU33" s="271">
        <f t="shared" si="16"/>
        <v>20825.666666666668</v>
      </c>
      <c r="EV33" s="271">
        <f t="shared" si="17"/>
        <v>20769.75</v>
      </c>
      <c r="EW33" s="271">
        <f t="shared" si="18"/>
        <v>0</v>
      </c>
      <c r="EX33" s="271">
        <f t="shared" si="68"/>
        <v>20769.75</v>
      </c>
      <c r="EY33" s="271">
        <f t="shared" si="19"/>
        <v>62477</v>
      </c>
      <c r="EZ33" s="271">
        <f t="shared" si="20"/>
        <v>166158</v>
      </c>
      <c r="FA33" s="271">
        <f t="shared" si="69"/>
        <v>0</v>
      </c>
      <c r="FB33" s="271">
        <f t="shared" si="70"/>
        <v>166158</v>
      </c>
      <c r="FC33" s="54"/>
      <c r="FD33" s="54"/>
      <c r="FE33" s="54"/>
      <c r="FF33" s="54"/>
      <c r="FG33" s="45"/>
      <c r="FH33" s="45"/>
      <c r="FI33" s="45"/>
      <c r="FJ33" s="45"/>
    </row>
    <row r="34" spans="1:166">
      <c r="A34" s="46" t="s">
        <v>58</v>
      </c>
      <c r="B34" s="256" t="s">
        <v>27</v>
      </c>
      <c r="C34" s="51"/>
      <c r="D34" s="51"/>
      <c r="E34" s="51">
        <f t="shared" si="21"/>
        <v>0</v>
      </c>
      <c r="F34" s="51"/>
      <c r="G34" s="51"/>
      <c r="H34" s="51">
        <f t="shared" si="0"/>
        <v>0</v>
      </c>
      <c r="I34" s="54">
        <f t="shared" si="22"/>
        <v>0</v>
      </c>
      <c r="J34" s="250"/>
      <c r="K34" s="250"/>
      <c r="L34" s="250">
        <f t="shared" si="71"/>
        <v>0</v>
      </c>
      <c r="M34" s="250"/>
      <c r="N34" s="250"/>
      <c r="O34" s="250">
        <f t="shared" si="23"/>
        <v>0</v>
      </c>
      <c r="P34" s="54">
        <f t="shared" si="24"/>
        <v>0</v>
      </c>
      <c r="Q34" s="250"/>
      <c r="R34" s="250"/>
      <c r="S34" s="57">
        <f t="shared" si="25"/>
        <v>0</v>
      </c>
      <c r="T34" s="250"/>
      <c r="U34" s="250"/>
      <c r="V34" s="254">
        <f t="shared" si="80"/>
        <v>0</v>
      </c>
      <c r="W34" s="54">
        <f t="shared" si="27"/>
        <v>0</v>
      </c>
      <c r="X34" s="54"/>
      <c r="Y34" s="54"/>
      <c r="Z34" s="54"/>
      <c r="AA34" s="54"/>
      <c r="AB34" s="54"/>
      <c r="AC34" s="54"/>
      <c r="AD34" s="54"/>
      <c r="AE34" s="267"/>
      <c r="AF34" s="268"/>
      <c r="AG34" s="267"/>
      <c r="AH34" s="267"/>
      <c r="AI34" s="267"/>
      <c r="AJ34" s="267"/>
      <c r="AK34" s="268"/>
      <c r="AL34" s="268"/>
      <c r="AM34" s="268"/>
      <c r="AN34" s="265"/>
      <c r="AO34" s="265"/>
      <c r="AP34" s="265"/>
      <c r="AQ34" s="265"/>
      <c r="AR34" s="265"/>
      <c r="AS34" s="265"/>
      <c r="AT34" s="265"/>
      <c r="AU34" s="267">
        <f t="shared" si="3"/>
        <v>0</v>
      </c>
      <c r="AV34" s="267">
        <f t="shared" si="4"/>
        <v>0</v>
      </c>
      <c r="AW34" s="267">
        <f t="shared" si="29"/>
        <v>0</v>
      </c>
      <c r="AX34" s="267">
        <f t="shared" si="30"/>
        <v>0</v>
      </c>
      <c r="AY34" s="267">
        <f t="shared" si="5"/>
        <v>0</v>
      </c>
      <c r="AZ34" s="267">
        <f t="shared" si="6"/>
        <v>0</v>
      </c>
      <c r="BA34" s="267">
        <f t="shared" si="31"/>
        <v>0</v>
      </c>
      <c r="BB34" s="267">
        <f t="shared" si="32"/>
        <v>0</v>
      </c>
      <c r="BC34" s="51"/>
      <c r="BD34" s="51"/>
      <c r="BE34" s="54">
        <f t="shared" si="33"/>
        <v>0</v>
      </c>
      <c r="BF34" s="51"/>
      <c r="BG34" s="51"/>
      <c r="BH34" s="54">
        <f t="shared" si="34"/>
        <v>0</v>
      </c>
      <c r="BI34" s="54">
        <f t="shared" si="35"/>
        <v>0</v>
      </c>
      <c r="BJ34" s="250"/>
      <c r="BK34" s="250"/>
      <c r="BL34" s="250">
        <f t="shared" si="36"/>
        <v>0</v>
      </c>
      <c r="BM34" s="250"/>
      <c r="BN34" s="250"/>
      <c r="BO34" s="250">
        <f t="shared" si="37"/>
        <v>0</v>
      </c>
      <c r="BP34" s="54">
        <f t="shared" si="38"/>
        <v>0</v>
      </c>
      <c r="BQ34" s="250"/>
      <c r="BR34" s="250"/>
      <c r="BS34" s="57">
        <f t="shared" si="39"/>
        <v>0</v>
      </c>
      <c r="BT34" s="250"/>
      <c r="BU34" s="250"/>
      <c r="BV34" s="57">
        <f t="shared" si="40"/>
        <v>0</v>
      </c>
      <c r="BW34" s="54">
        <f t="shared" si="41"/>
        <v>0</v>
      </c>
      <c r="BX34" s="54"/>
      <c r="BY34" s="54"/>
      <c r="BZ34" s="54"/>
      <c r="CA34" s="54"/>
      <c r="CB34" s="54"/>
      <c r="CC34" s="54"/>
      <c r="CD34" s="54"/>
      <c r="CE34" s="236"/>
      <c r="CF34" s="239"/>
      <c r="CG34" s="239"/>
      <c r="CH34" s="239"/>
      <c r="CI34" s="239"/>
      <c r="CJ34" s="239"/>
      <c r="CK34" s="239"/>
      <c r="CL34" s="239"/>
      <c r="CM34" s="239"/>
      <c r="CN34" s="239"/>
      <c r="CO34" s="239"/>
      <c r="CP34" s="239"/>
      <c r="CQ34" s="239"/>
      <c r="CR34" s="239"/>
      <c r="CS34" s="239"/>
      <c r="CT34" s="239"/>
      <c r="CU34" s="236">
        <f t="shared" si="8"/>
        <v>0</v>
      </c>
      <c r="CV34" s="236">
        <f t="shared" si="9"/>
        <v>0</v>
      </c>
      <c r="CW34" s="236">
        <f t="shared" si="49"/>
        <v>0</v>
      </c>
      <c r="CX34" s="236">
        <f t="shared" si="50"/>
        <v>0</v>
      </c>
      <c r="CY34" s="236">
        <f t="shared" si="10"/>
        <v>0</v>
      </c>
      <c r="CZ34" s="236">
        <f t="shared" si="11"/>
        <v>0</v>
      </c>
      <c r="DA34" s="236">
        <f t="shared" si="51"/>
        <v>0</v>
      </c>
      <c r="DB34" s="236">
        <f t="shared" si="52"/>
        <v>0</v>
      </c>
      <c r="DC34" s="51"/>
      <c r="DD34" s="51"/>
      <c r="DE34" s="54">
        <f t="shared" si="53"/>
        <v>0</v>
      </c>
      <c r="DF34" s="51"/>
      <c r="DG34" s="51"/>
      <c r="DH34" s="54">
        <f t="shared" si="54"/>
        <v>0</v>
      </c>
      <c r="DI34" s="54">
        <f t="shared" si="55"/>
        <v>0</v>
      </c>
      <c r="DJ34" s="250"/>
      <c r="DK34" s="250"/>
      <c r="DL34" s="54">
        <f t="shared" si="56"/>
        <v>0</v>
      </c>
      <c r="DM34" s="250"/>
      <c r="DN34" s="250"/>
      <c r="DO34" s="54">
        <f t="shared" si="57"/>
        <v>0</v>
      </c>
      <c r="DP34" s="54">
        <f t="shared" si="58"/>
        <v>0</v>
      </c>
      <c r="DQ34" s="250"/>
      <c r="DR34" s="250"/>
      <c r="DS34" s="54">
        <f t="shared" si="59"/>
        <v>0</v>
      </c>
      <c r="DT34" s="250"/>
      <c r="DU34" s="250"/>
      <c r="DV34" s="54">
        <f t="shared" si="60"/>
        <v>0</v>
      </c>
      <c r="DW34" s="57">
        <f t="shared" si="61"/>
        <v>0</v>
      </c>
      <c r="DX34" s="54"/>
      <c r="DY34" s="54"/>
      <c r="DZ34" s="54"/>
      <c r="EA34" s="54"/>
      <c r="EB34" s="54"/>
      <c r="EC34" s="54"/>
      <c r="ED34" s="54"/>
      <c r="EE34" s="271"/>
      <c r="EF34" s="272"/>
      <c r="EG34" s="272"/>
      <c r="EH34" s="272"/>
      <c r="EI34" s="272"/>
      <c r="EJ34" s="272"/>
      <c r="EK34" s="272"/>
      <c r="EL34" s="272"/>
      <c r="EM34" s="272"/>
      <c r="EN34" s="272"/>
      <c r="EO34" s="272"/>
      <c r="EP34" s="272"/>
      <c r="EQ34" s="272"/>
      <c r="ER34" s="272"/>
      <c r="ES34" s="272"/>
      <c r="ET34" s="272"/>
      <c r="EU34" s="271">
        <f t="shared" si="16"/>
        <v>0</v>
      </c>
      <c r="EV34" s="271">
        <f t="shared" si="17"/>
        <v>0</v>
      </c>
      <c r="EW34" s="271">
        <f t="shared" si="18"/>
        <v>0</v>
      </c>
      <c r="EX34" s="271">
        <f t="shared" si="68"/>
        <v>0</v>
      </c>
      <c r="EY34" s="271">
        <f t="shared" si="19"/>
        <v>0</v>
      </c>
      <c r="EZ34" s="271">
        <f t="shared" si="20"/>
        <v>0</v>
      </c>
      <c r="FA34" s="271">
        <f t="shared" si="69"/>
        <v>0</v>
      </c>
      <c r="FB34" s="271">
        <f t="shared" si="70"/>
        <v>0</v>
      </c>
      <c r="FC34" s="54"/>
      <c r="FD34" s="54"/>
      <c r="FE34" s="54"/>
      <c r="FF34" s="54"/>
      <c r="FG34" s="45"/>
      <c r="FH34" s="45"/>
      <c r="FI34" s="45"/>
      <c r="FJ34" s="45"/>
    </row>
    <row r="35" spans="1:166" ht="30">
      <c r="A35" s="46" t="s">
        <v>59</v>
      </c>
      <c r="B35" s="256" t="s">
        <v>65</v>
      </c>
      <c r="C35" s="51">
        <v>0</v>
      </c>
      <c r="D35" s="51">
        <v>0</v>
      </c>
      <c r="E35" s="51">
        <f t="shared" si="21"/>
        <v>0</v>
      </c>
      <c r="F35" s="51">
        <v>0</v>
      </c>
      <c r="G35" s="51">
        <v>0</v>
      </c>
      <c r="H35" s="51">
        <f t="shared" si="0"/>
        <v>0</v>
      </c>
      <c r="I35" s="54">
        <f t="shared" si="22"/>
        <v>0</v>
      </c>
      <c r="J35" s="250">
        <v>0</v>
      </c>
      <c r="K35" s="250">
        <v>0</v>
      </c>
      <c r="L35" s="250">
        <f t="shared" si="71"/>
        <v>0</v>
      </c>
      <c r="M35" s="250">
        <v>0</v>
      </c>
      <c r="N35" s="250">
        <v>0</v>
      </c>
      <c r="O35" s="250">
        <f t="shared" si="23"/>
        <v>0</v>
      </c>
      <c r="P35" s="54">
        <f t="shared" si="24"/>
        <v>0</v>
      </c>
      <c r="Q35" s="250">
        <v>0</v>
      </c>
      <c r="R35" s="250">
        <v>0</v>
      </c>
      <c r="S35" s="57">
        <f t="shared" si="25"/>
        <v>0</v>
      </c>
      <c r="T35" s="250">
        <v>0</v>
      </c>
      <c r="U35" s="250">
        <v>0</v>
      </c>
      <c r="V35" s="254">
        <f t="shared" si="80"/>
        <v>0</v>
      </c>
      <c r="W35" s="54">
        <f t="shared" si="27"/>
        <v>0</v>
      </c>
      <c r="X35" s="54"/>
      <c r="Y35" s="54"/>
      <c r="Z35" s="54"/>
      <c r="AA35" s="54"/>
      <c r="AB35" s="54"/>
      <c r="AC35" s="54"/>
      <c r="AD35" s="54"/>
      <c r="AE35" s="267"/>
      <c r="AF35" s="268"/>
      <c r="AG35" s="267"/>
      <c r="AH35" s="267"/>
      <c r="AI35" s="267"/>
      <c r="AJ35" s="267"/>
      <c r="AK35" s="268"/>
      <c r="AL35" s="268"/>
      <c r="AM35" s="268"/>
      <c r="AN35" s="265"/>
      <c r="AO35" s="265"/>
      <c r="AP35" s="265"/>
      <c r="AQ35" s="265"/>
      <c r="AR35" s="265"/>
      <c r="AS35" s="265"/>
      <c r="AT35" s="265"/>
      <c r="AU35" s="267">
        <f t="shared" si="3"/>
        <v>0</v>
      </c>
      <c r="AV35" s="267">
        <f t="shared" si="4"/>
        <v>0</v>
      </c>
      <c r="AW35" s="267">
        <f t="shared" si="29"/>
        <v>0</v>
      </c>
      <c r="AX35" s="267">
        <f t="shared" si="30"/>
        <v>0</v>
      </c>
      <c r="AY35" s="267">
        <f t="shared" si="5"/>
        <v>0</v>
      </c>
      <c r="AZ35" s="267">
        <f t="shared" si="6"/>
        <v>0</v>
      </c>
      <c r="BA35" s="267">
        <f t="shared" si="31"/>
        <v>0</v>
      </c>
      <c r="BB35" s="267">
        <f t="shared" si="32"/>
        <v>0</v>
      </c>
      <c r="BC35" s="51">
        <v>81383.56</v>
      </c>
      <c r="BD35" s="51">
        <v>0</v>
      </c>
      <c r="BE35" s="54">
        <f t="shared" si="33"/>
        <v>81383.56</v>
      </c>
      <c r="BF35" s="51">
        <v>0</v>
      </c>
      <c r="BG35" s="51">
        <v>0</v>
      </c>
      <c r="BH35" s="54">
        <f t="shared" si="34"/>
        <v>0</v>
      </c>
      <c r="BI35" s="54">
        <f t="shared" si="35"/>
        <v>81383.56</v>
      </c>
      <c r="BJ35" s="250">
        <v>21</v>
      </c>
      <c r="BK35" s="250">
        <v>0</v>
      </c>
      <c r="BL35" s="250">
        <f t="shared" si="36"/>
        <v>21</v>
      </c>
      <c r="BM35" s="250">
        <v>0</v>
      </c>
      <c r="BN35" s="250">
        <v>0</v>
      </c>
      <c r="BO35" s="250">
        <f t="shared" si="37"/>
        <v>0</v>
      </c>
      <c r="BP35" s="54">
        <f t="shared" si="38"/>
        <v>21</v>
      </c>
      <c r="BQ35" s="250">
        <v>1299</v>
      </c>
      <c r="BR35" s="250">
        <v>0</v>
      </c>
      <c r="BS35" s="57">
        <f t="shared" si="39"/>
        <v>1299</v>
      </c>
      <c r="BT35" s="250">
        <v>0</v>
      </c>
      <c r="BU35" s="250">
        <v>0</v>
      </c>
      <c r="BV35" s="57">
        <f t="shared" si="40"/>
        <v>0</v>
      </c>
      <c r="BW35" s="54">
        <f t="shared" si="41"/>
        <v>1299</v>
      </c>
      <c r="BX35" s="54">
        <f t="shared" si="42"/>
        <v>3875.4076190476189</v>
      </c>
      <c r="BY35" s="54"/>
      <c r="BZ35" s="54"/>
      <c r="CA35" s="54"/>
      <c r="CB35" s="54"/>
      <c r="CC35" s="54"/>
      <c r="CD35" s="54">
        <f t="shared" si="48"/>
        <v>3875.4076190476189</v>
      </c>
      <c r="CE35" s="236"/>
      <c r="CF35" s="239"/>
      <c r="CG35" s="239"/>
      <c r="CH35" s="239"/>
      <c r="CI35" s="239"/>
      <c r="CJ35" s="239"/>
      <c r="CK35" s="239"/>
      <c r="CL35" s="239"/>
      <c r="CM35" s="239"/>
      <c r="CN35" s="239"/>
      <c r="CO35" s="239"/>
      <c r="CP35" s="239"/>
      <c r="CQ35" s="239"/>
      <c r="CR35" s="239"/>
      <c r="CS35" s="239"/>
      <c r="CT35" s="239"/>
      <c r="CU35" s="236">
        <f t="shared" si="8"/>
        <v>3875.4076190476189</v>
      </c>
      <c r="CV35" s="236">
        <f t="shared" si="9"/>
        <v>0</v>
      </c>
      <c r="CW35" s="236">
        <f t="shared" si="49"/>
        <v>0</v>
      </c>
      <c r="CX35" s="236">
        <f t="shared" si="50"/>
        <v>3875.4076190476189</v>
      </c>
      <c r="CY35" s="236">
        <f t="shared" si="10"/>
        <v>81383.56</v>
      </c>
      <c r="CZ35" s="236">
        <f t="shared" si="11"/>
        <v>0</v>
      </c>
      <c r="DA35" s="236">
        <f t="shared" si="51"/>
        <v>0</v>
      </c>
      <c r="DB35" s="236">
        <f t="shared" si="52"/>
        <v>81383.56</v>
      </c>
      <c r="DC35" s="51">
        <v>118922.97</v>
      </c>
      <c r="DD35" s="51">
        <v>0</v>
      </c>
      <c r="DE35" s="54">
        <f t="shared" si="53"/>
        <v>118922.97</v>
      </c>
      <c r="DF35" s="51">
        <v>0</v>
      </c>
      <c r="DG35" s="51">
        <v>0</v>
      </c>
      <c r="DH35" s="54">
        <f t="shared" si="54"/>
        <v>0</v>
      </c>
      <c r="DI35" s="54">
        <f t="shared" si="55"/>
        <v>118922.97</v>
      </c>
      <c r="DJ35" s="250">
        <v>37</v>
      </c>
      <c r="DK35" s="250">
        <v>0</v>
      </c>
      <c r="DL35" s="54">
        <f t="shared" si="56"/>
        <v>37</v>
      </c>
      <c r="DM35" s="250">
        <v>0</v>
      </c>
      <c r="DN35" s="250">
        <v>0</v>
      </c>
      <c r="DO35" s="54">
        <f t="shared" si="57"/>
        <v>0</v>
      </c>
      <c r="DP35" s="54">
        <f t="shared" si="58"/>
        <v>37</v>
      </c>
      <c r="DQ35" s="250">
        <v>5213</v>
      </c>
      <c r="DR35" s="250">
        <v>0</v>
      </c>
      <c r="DS35" s="54">
        <f t="shared" si="59"/>
        <v>5213</v>
      </c>
      <c r="DT35" s="250">
        <v>0</v>
      </c>
      <c r="DU35" s="250">
        <v>0</v>
      </c>
      <c r="DV35" s="54">
        <f t="shared" si="60"/>
        <v>0</v>
      </c>
      <c r="DW35" s="57">
        <f t="shared" si="61"/>
        <v>5213</v>
      </c>
      <c r="DX35" s="54">
        <f t="shared" si="62"/>
        <v>3214.1343243243246</v>
      </c>
      <c r="DY35" s="54"/>
      <c r="DZ35" s="54">
        <f t="shared" si="64"/>
        <v>3214.1343243243246</v>
      </c>
      <c r="EA35" s="54"/>
      <c r="EB35" s="54"/>
      <c r="EC35" s="54"/>
      <c r="ED35" s="54">
        <f t="shared" si="84"/>
        <v>3214.1343243243246</v>
      </c>
      <c r="EE35" s="271"/>
      <c r="EF35" s="272"/>
      <c r="EG35" s="272"/>
      <c r="EH35" s="272"/>
      <c r="EI35" s="272"/>
      <c r="EJ35" s="272"/>
      <c r="EK35" s="272"/>
      <c r="EL35" s="272"/>
      <c r="EM35" s="272"/>
      <c r="EN35" s="272"/>
      <c r="EO35" s="272"/>
      <c r="EP35" s="272"/>
      <c r="EQ35" s="272"/>
      <c r="ER35" s="272"/>
      <c r="ES35" s="272"/>
      <c r="ET35" s="272"/>
      <c r="EU35" s="271">
        <f t="shared" si="16"/>
        <v>3214.1343243243246</v>
      </c>
      <c r="EV35" s="271">
        <f t="shared" si="17"/>
        <v>3214.1343243243246</v>
      </c>
      <c r="EW35" s="271">
        <f t="shared" si="18"/>
        <v>0</v>
      </c>
      <c r="EX35" s="271">
        <f t="shared" si="68"/>
        <v>3214.1343243243246</v>
      </c>
      <c r="EY35" s="271">
        <f t="shared" si="19"/>
        <v>118922.97</v>
      </c>
      <c r="EZ35" s="271">
        <f t="shared" si="20"/>
        <v>118922.97</v>
      </c>
      <c r="FA35" s="271">
        <f t="shared" si="69"/>
        <v>0</v>
      </c>
      <c r="FB35" s="271">
        <f t="shared" si="70"/>
        <v>118922.97</v>
      </c>
      <c r="FC35" s="54"/>
      <c r="FD35" s="54"/>
      <c r="FE35" s="54"/>
      <c r="FF35" s="54"/>
      <c r="FG35" s="45"/>
      <c r="FH35" s="45"/>
      <c r="FI35" s="45"/>
      <c r="FJ35" s="45"/>
    </row>
    <row r="36" spans="1:166">
      <c r="A36" s="289">
        <v>24</v>
      </c>
      <c r="B36" s="256" t="s">
        <v>129</v>
      </c>
      <c r="C36" s="54"/>
      <c r="D36" s="54"/>
      <c r="E36" s="54">
        <f t="shared" si="21"/>
        <v>0</v>
      </c>
      <c r="F36" s="54">
        <v>87593.59</v>
      </c>
      <c r="G36" s="54"/>
      <c r="H36" s="54">
        <f t="shared" si="0"/>
        <v>87593.59</v>
      </c>
      <c r="I36" s="54">
        <f t="shared" si="22"/>
        <v>87593.59</v>
      </c>
      <c r="J36" s="57"/>
      <c r="K36" s="57"/>
      <c r="L36" s="57">
        <f t="shared" si="71"/>
        <v>0</v>
      </c>
      <c r="M36" s="57">
        <v>2</v>
      </c>
      <c r="N36" s="57"/>
      <c r="O36" s="57">
        <f t="shared" si="23"/>
        <v>2</v>
      </c>
      <c r="P36" s="54">
        <f t="shared" si="24"/>
        <v>2</v>
      </c>
      <c r="Q36" s="57"/>
      <c r="R36" s="57"/>
      <c r="S36" s="57"/>
      <c r="T36" s="57">
        <v>550</v>
      </c>
      <c r="U36" s="57"/>
      <c r="V36" s="57">
        <f t="shared" si="80"/>
        <v>550</v>
      </c>
      <c r="W36" s="54">
        <f t="shared" si="27"/>
        <v>550</v>
      </c>
      <c r="X36" s="54"/>
      <c r="Y36" s="54"/>
      <c r="Z36" s="54"/>
      <c r="AA36" s="54">
        <f>F36/M36</f>
        <v>43796.794999999998</v>
      </c>
      <c r="AB36" s="54"/>
      <c r="AC36" s="54">
        <f>H36/O36</f>
        <v>43796.794999999998</v>
      </c>
      <c r="AD36" s="54">
        <f t="shared" si="81"/>
        <v>43796.794999999998</v>
      </c>
      <c r="AE36" s="267"/>
      <c r="AF36" s="268"/>
      <c r="AG36" s="267"/>
      <c r="AH36" s="267"/>
      <c r="AI36" s="267"/>
      <c r="AJ36" s="267"/>
      <c r="AK36" s="268"/>
      <c r="AL36" s="268"/>
      <c r="AM36" s="268"/>
      <c r="AN36" s="265"/>
      <c r="AO36" s="265"/>
      <c r="AP36" s="265"/>
      <c r="AQ36" s="265"/>
      <c r="AR36" s="265"/>
      <c r="AS36" s="265"/>
      <c r="AT36" s="265"/>
      <c r="AU36" s="267"/>
      <c r="AV36" s="267"/>
      <c r="AW36" s="267"/>
      <c r="AX36" s="267">
        <f t="shared" si="30"/>
        <v>0</v>
      </c>
      <c r="AY36" s="267"/>
      <c r="AZ36" s="267"/>
      <c r="BA36" s="267"/>
      <c r="BB36" s="267">
        <f t="shared" si="32"/>
        <v>0</v>
      </c>
      <c r="BC36" s="54"/>
      <c r="BD36" s="54"/>
      <c r="BE36" s="54"/>
      <c r="BF36" s="54"/>
      <c r="BG36" s="54"/>
      <c r="BH36" s="54"/>
      <c r="BI36" s="54">
        <f t="shared" si="35"/>
        <v>0</v>
      </c>
      <c r="BJ36" s="57"/>
      <c r="BK36" s="57"/>
      <c r="BL36" s="57"/>
      <c r="BM36" s="57"/>
      <c r="BN36" s="57"/>
      <c r="BO36" s="57"/>
      <c r="BP36" s="54">
        <f t="shared" si="38"/>
        <v>0</v>
      </c>
      <c r="BQ36" s="57"/>
      <c r="BR36" s="57"/>
      <c r="BS36" s="57"/>
      <c r="BT36" s="57"/>
      <c r="BU36" s="57"/>
      <c r="BV36" s="57"/>
      <c r="BW36" s="54">
        <f t="shared" si="41"/>
        <v>0</v>
      </c>
      <c r="BX36" s="54"/>
      <c r="BY36" s="54"/>
      <c r="BZ36" s="54"/>
      <c r="CA36" s="54"/>
      <c r="CB36" s="54"/>
      <c r="CC36" s="54"/>
      <c r="CD36" s="54"/>
      <c r="CE36" s="236"/>
      <c r="CF36" s="239"/>
      <c r="CG36" s="239"/>
      <c r="CH36" s="239"/>
      <c r="CI36" s="239"/>
      <c r="CJ36" s="239"/>
      <c r="CK36" s="239"/>
      <c r="CL36" s="239"/>
      <c r="CM36" s="239"/>
      <c r="CN36" s="239"/>
      <c r="CO36" s="239"/>
      <c r="CP36" s="239"/>
      <c r="CQ36" s="239"/>
      <c r="CR36" s="239"/>
      <c r="CS36" s="239"/>
      <c r="CT36" s="239"/>
      <c r="CU36" s="236"/>
      <c r="CV36" s="236"/>
      <c r="CW36" s="236"/>
      <c r="CX36" s="236">
        <f t="shared" si="50"/>
        <v>0</v>
      </c>
      <c r="CY36" s="236"/>
      <c r="CZ36" s="236"/>
      <c r="DA36" s="236"/>
      <c r="DB36" s="236">
        <f t="shared" si="52"/>
        <v>0</v>
      </c>
      <c r="DC36" s="54"/>
      <c r="DD36" s="54"/>
      <c r="DE36" s="54"/>
      <c r="DF36" s="54"/>
      <c r="DG36" s="54"/>
      <c r="DH36" s="54"/>
      <c r="DI36" s="54">
        <f t="shared" si="55"/>
        <v>0</v>
      </c>
      <c r="DJ36" s="57"/>
      <c r="DK36" s="57"/>
      <c r="DL36" s="54"/>
      <c r="DM36" s="57"/>
      <c r="DN36" s="57"/>
      <c r="DO36" s="54"/>
      <c r="DP36" s="54">
        <f t="shared" si="58"/>
        <v>0</v>
      </c>
      <c r="DQ36" s="57"/>
      <c r="DR36" s="57"/>
      <c r="DS36" s="54"/>
      <c r="DT36" s="57"/>
      <c r="DU36" s="57"/>
      <c r="DV36" s="54"/>
      <c r="DW36" s="57">
        <f t="shared" si="61"/>
        <v>0</v>
      </c>
      <c r="DX36" s="54"/>
      <c r="DY36" s="54"/>
      <c r="DZ36" s="54"/>
      <c r="EA36" s="54"/>
      <c r="EB36" s="54"/>
      <c r="EC36" s="54"/>
      <c r="ED36" s="54"/>
      <c r="EE36" s="271"/>
      <c r="EF36" s="272"/>
      <c r="EG36" s="272"/>
      <c r="EH36" s="272"/>
      <c r="EI36" s="272"/>
      <c r="EJ36" s="272"/>
      <c r="EK36" s="272"/>
      <c r="EL36" s="272"/>
      <c r="EM36" s="272"/>
      <c r="EN36" s="272"/>
      <c r="EO36" s="272"/>
      <c r="EP36" s="272"/>
      <c r="EQ36" s="272"/>
      <c r="ER36" s="272"/>
      <c r="ES36" s="272"/>
      <c r="ET36" s="272"/>
      <c r="EU36" s="271"/>
      <c r="EV36" s="271"/>
      <c r="EW36" s="271"/>
      <c r="EX36" s="271">
        <f t="shared" si="68"/>
        <v>0</v>
      </c>
      <c r="EY36" s="271"/>
      <c r="EZ36" s="271"/>
      <c r="FA36" s="271"/>
      <c r="FB36" s="271">
        <f t="shared" si="70"/>
        <v>0</v>
      </c>
      <c r="FC36" s="54"/>
      <c r="FD36" s="54"/>
      <c r="FE36" s="54"/>
      <c r="FF36" s="54"/>
      <c r="FG36" s="45"/>
      <c r="FH36" s="45"/>
      <c r="FI36" s="45"/>
      <c r="FJ36" s="45"/>
    </row>
    <row r="37" spans="1:166">
      <c r="A37" s="289">
        <v>25</v>
      </c>
      <c r="B37" s="256" t="s">
        <v>130</v>
      </c>
      <c r="C37" s="51"/>
      <c r="D37" s="51"/>
      <c r="E37" s="51"/>
      <c r="F37" s="51"/>
      <c r="G37" s="51"/>
      <c r="H37" s="51"/>
      <c r="I37" s="54">
        <f t="shared" si="22"/>
        <v>0</v>
      </c>
      <c r="J37" s="250"/>
      <c r="K37" s="250"/>
      <c r="L37" s="250"/>
      <c r="M37" s="250"/>
      <c r="N37" s="250"/>
      <c r="O37" s="250"/>
      <c r="P37" s="54">
        <f t="shared" si="24"/>
        <v>0</v>
      </c>
      <c r="Q37" s="250"/>
      <c r="R37" s="250"/>
      <c r="S37" s="250"/>
      <c r="T37" s="250"/>
      <c r="U37" s="250"/>
      <c r="V37" s="57"/>
      <c r="W37" s="54">
        <f t="shared" si="27"/>
        <v>0</v>
      </c>
      <c r="X37" s="54"/>
      <c r="Y37" s="54"/>
      <c r="Z37" s="54"/>
      <c r="AA37" s="54"/>
      <c r="AB37" s="54"/>
      <c r="AC37" s="54"/>
      <c r="AD37" s="54"/>
      <c r="AE37" s="267"/>
      <c r="AF37" s="268"/>
      <c r="AG37" s="267"/>
      <c r="AH37" s="267"/>
      <c r="AI37" s="267"/>
      <c r="AJ37" s="267"/>
      <c r="AK37" s="268"/>
      <c r="AL37" s="268"/>
      <c r="AM37" s="268"/>
      <c r="AN37" s="265"/>
      <c r="AO37" s="265"/>
      <c r="AP37" s="265"/>
      <c r="AQ37" s="265"/>
      <c r="AR37" s="265"/>
      <c r="AS37" s="265"/>
      <c r="AT37" s="265"/>
      <c r="AU37" s="267"/>
      <c r="AV37" s="267"/>
      <c r="AW37" s="267"/>
      <c r="AX37" s="267">
        <f t="shared" si="30"/>
        <v>0</v>
      </c>
      <c r="AY37" s="267"/>
      <c r="AZ37" s="267"/>
      <c r="BA37" s="267"/>
      <c r="BB37" s="267">
        <f t="shared" si="32"/>
        <v>0</v>
      </c>
      <c r="BC37" s="54"/>
      <c r="BD37" s="54"/>
      <c r="BE37" s="54"/>
      <c r="BF37" s="54"/>
      <c r="BG37" s="54"/>
      <c r="BH37" s="54"/>
      <c r="BI37" s="54">
        <f t="shared" si="35"/>
        <v>0</v>
      </c>
      <c r="BJ37" s="57"/>
      <c r="BK37" s="57"/>
      <c r="BL37" s="57"/>
      <c r="BM37" s="57"/>
      <c r="BN37" s="57"/>
      <c r="BO37" s="57"/>
      <c r="BP37" s="54">
        <f t="shared" si="38"/>
        <v>0</v>
      </c>
      <c r="BQ37" s="57"/>
      <c r="BR37" s="57"/>
      <c r="BS37" s="57"/>
      <c r="BT37" s="57"/>
      <c r="BU37" s="57"/>
      <c r="BV37" s="57"/>
      <c r="BW37" s="54">
        <f t="shared" si="41"/>
        <v>0</v>
      </c>
      <c r="BX37" s="54"/>
      <c r="BY37" s="54"/>
      <c r="BZ37" s="54"/>
      <c r="CA37" s="54"/>
      <c r="CB37" s="54"/>
      <c r="CC37" s="54"/>
      <c r="CD37" s="54"/>
      <c r="CE37" s="236"/>
      <c r="CF37" s="239"/>
      <c r="CG37" s="239"/>
      <c r="CH37" s="239"/>
      <c r="CI37" s="239"/>
      <c r="CJ37" s="239"/>
      <c r="CK37" s="239"/>
      <c r="CL37" s="239"/>
      <c r="CM37" s="239"/>
      <c r="CN37" s="239"/>
      <c r="CO37" s="239"/>
      <c r="CP37" s="239"/>
      <c r="CQ37" s="239"/>
      <c r="CR37" s="239"/>
      <c r="CS37" s="239"/>
      <c r="CT37" s="239"/>
      <c r="CU37" s="236"/>
      <c r="CV37" s="236"/>
      <c r="CW37" s="236"/>
      <c r="CX37" s="236">
        <f t="shared" si="50"/>
        <v>0</v>
      </c>
      <c r="CY37" s="236"/>
      <c r="CZ37" s="236"/>
      <c r="DA37" s="236"/>
      <c r="DB37" s="236">
        <f t="shared" si="52"/>
        <v>0</v>
      </c>
      <c r="DC37" s="54"/>
      <c r="DD37" s="54"/>
      <c r="DE37" s="54"/>
      <c r="DF37" s="54"/>
      <c r="DG37" s="54"/>
      <c r="DH37" s="54"/>
      <c r="DI37" s="54">
        <f t="shared" si="55"/>
        <v>0</v>
      </c>
      <c r="DJ37" s="57"/>
      <c r="DK37" s="57"/>
      <c r="DL37" s="54"/>
      <c r="DM37" s="57"/>
      <c r="DN37" s="57"/>
      <c r="DO37" s="54"/>
      <c r="DP37" s="54">
        <f t="shared" si="58"/>
        <v>0</v>
      </c>
      <c r="DQ37" s="57"/>
      <c r="DR37" s="57"/>
      <c r="DS37" s="54"/>
      <c r="DT37" s="57"/>
      <c r="DU37" s="57"/>
      <c r="DV37" s="54"/>
      <c r="DW37" s="57">
        <f t="shared" si="61"/>
        <v>0</v>
      </c>
      <c r="DX37" s="54"/>
      <c r="DY37" s="54"/>
      <c r="DZ37" s="54"/>
      <c r="EA37" s="54"/>
      <c r="EB37" s="54"/>
      <c r="EC37" s="54"/>
      <c r="ED37" s="54"/>
      <c r="EE37" s="271"/>
      <c r="EF37" s="272"/>
      <c r="EG37" s="272"/>
      <c r="EH37" s="272"/>
      <c r="EI37" s="272"/>
      <c r="EJ37" s="272"/>
      <c r="EK37" s="272"/>
      <c r="EL37" s="272"/>
      <c r="EM37" s="272"/>
      <c r="EN37" s="272"/>
      <c r="EO37" s="272"/>
      <c r="EP37" s="272"/>
      <c r="EQ37" s="272"/>
      <c r="ER37" s="272"/>
      <c r="ES37" s="272"/>
      <c r="ET37" s="272"/>
      <c r="EU37" s="271"/>
      <c r="EV37" s="271"/>
      <c r="EW37" s="271"/>
      <c r="EX37" s="271">
        <f t="shared" si="68"/>
        <v>0</v>
      </c>
      <c r="EY37" s="271"/>
      <c r="EZ37" s="271"/>
      <c r="FA37" s="271"/>
      <c r="FB37" s="271">
        <f t="shared" si="70"/>
        <v>0</v>
      </c>
      <c r="FC37" s="54"/>
      <c r="FD37" s="54"/>
      <c r="FE37" s="54"/>
      <c r="FF37" s="54"/>
      <c r="FG37" s="45"/>
      <c r="FH37" s="45"/>
      <c r="FI37" s="45"/>
      <c r="FJ37" s="45"/>
    </row>
    <row r="38" spans="1:166" ht="30">
      <c r="A38" s="46">
        <v>26</v>
      </c>
      <c r="B38" s="256" t="s">
        <v>28</v>
      </c>
      <c r="C38" s="51">
        <v>1910.16</v>
      </c>
      <c r="D38" s="51"/>
      <c r="E38" s="51">
        <f t="shared" si="21"/>
        <v>1910.16</v>
      </c>
      <c r="F38" s="51"/>
      <c r="G38" s="51"/>
      <c r="H38" s="51">
        <f t="shared" si="0"/>
        <v>0</v>
      </c>
      <c r="I38" s="54">
        <f t="shared" si="22"/>
        <v>1910.16</v>
      </c>
      <c r="J38" s="250">
        <v>6</v>
      </c>
      <c r="K38" s="250"/>
      <c r="L38" s="250">
        <f t="shared" si="71"/>
        <v>6</v>
      </c>
      <c r="M38" s="250"/>
      <c r="N38" s="250"/>
      <c r="O38" s="250"/>
      <c r="P38" s="54">
        <f t="shared" si="24"/>
        <v>6</v>
      </c>
      <c r="Q38" s="250">
        <v>90</v>
      </c>
      <c r="R38" s="250"/>
      <c r="S38" s="74">
        <f t="shared" si="25"/>
        <v>90</v>
      </c>
      <c r="T38" s="250"/>
      <c r="U38" s="250"/>
      <c r="V38" s="254">
        <f t="shared" si="80"/>
        <v>0</v>
      </c>
      <c r="W38" s="54">
        <f t="shared" si="27"/>
        <v>90</v>
      </c>
      <c r="X38" s="54">
        <f>C38/J38</f>
        <v>318.36</v>
      </c>
      <c r="Y38" s="54"/>
      <c r="Z38" s="54">
        <f>E38/L38</f>
        <v>318.36</v>
      </c>
      <c r="AA38" s="54"/>
      <c r="AB38" s="54"/>
      <c r="AC38" s="54"/>
      <c r="AD38" s="54">
        <f t="shared" si="81"/>
        <v>318.36</v>
      </c>
      <c r="AE38" s="267"/>
      <c r="AF38" s="268"/>
      <c r="AG38" s="267"/>
      <c r="AH38" s="267"/>
      <c r="AI38" s="267"/>
      <c r="AJ38" s="267"/>
      <c r="AK38" s="268"/>
      <c r="AL38" s="268"/>
      <c r="AM38" s="268"/>
      <c r="AN38" s="265"/>
      <c r="AO38" s="265"/>
      <c r="AP38" s="265"/>
      <c r="AQ38" s="265"/>
      <c r="AR38" s="265"/>
      <c r="AS38" s="265"/>
      <c r="AT38" s="265"/>
      <c r="AU38" s="267">
        <f>IF(AND(X38&gt;$AM$13,X38&lt;$AQ$13),X38,0)</f>
        <v>318.36</v>
      </c>
      <c r="AV38" s="267">
        <f t="shared" si="4"/>
        <v>318.36</v>
      </c>
      <c r="AW38" s="267">
        <f t="shared" si="29"/>
        <v>0</v>
      </c>
      <c r="AX38" s="267">
        <f t="shared" si="30"/>
        <v>0</v>
      </c>
      <c r="AY38" s="267">
        <f>AU38*J38</f>
        <v>1910.16</v>
      </c>
      <c r="AZ38" s="267">
        <f t="shared" si="6"/>
        <v>1910.16</v>
      </c>
      <c r="BA38" s="267">
        <f t="shared" si="31"/>
        <v>0</v>
      </c>
      <c r="BB38" s="267">
        <f t="shared" si="32"/>
        <v>0</v>
      </c>
      <c r="BC38" s="51"/>
      <c r="BD38" s="51"/>
      <c r="BE38" s="54">
        <f t="shared" si="33"/>
        <v>0</v>
      </c>
      <c r="BF38" s="51"/>
      <c r="BG38" s="51"/>
      <c r="BH38" s="54">
        <f t="shared" si="34"/>
        <v>0</v>
      </c>
      <c r="BI38" s="54">
        <f t="shared" si="35"/>
        <v>0</v>
      </c>
      <c r="BJ38" s="250"/>
      <c r="BK38" s="250"/>
      <c r="BL38" s="250">
        <f t="shared" si="36"/>
        <v>0</v>
      </c>
      <c r="BM38" s="250"/>
      <c r="BN38" s="250"/>
      <c r="BO38" s="250">
        <f t="shared" si="37"/>
        <v>0</v>
      </c>
      <c r="BP38" s="54">
        <f t="shared" si="38"/>
        <v>0</v>
      </c>
      <c r="BQ38" s="250"/>
      <c r="BR38" s="250"/>
      <c r="BS38" s="57">
        <f t="shared" si="39"/>
        <v>0</v>
      </c>
      <c r="BT38" s="250"/>
      <c r="BU38" s="250"/>
      <c r="BV38" s="57">
        <f t="shared" si="40"/>
        <v>0</v>
      </c>
      <c r="BW38" s="54">
        <f t="shared" si="41"/>
        <v>0</v>
      </c>
      <c r="BX38" s="54"/>
      <c r="BY38" s="54"/>
      <c r="BZ38" s="54"/>
      <c r="CA38" s="54"/>
      <c r="CB38" s="54"/>
      <c r="CC38" s="54"/>
      <c r="CD38" s="54"/>
      <c r="CE38" s="236"/>
      <c r="CF38" s="239"/>
      <c r="CG38" s="239"/>
      <c r="CH38" s="239"/>
      <c r="CI38" s="239"/>
      <c r="CJ38" s="239"/>
      <c r="CK38" s="239"/>
      <c r="CL38" s="239"/>
      <c r="CM38" s="239"/>
      <c r="CN38" s="239"/>
      <c r="CO38" s="239"/>
      <c r="CP38" s="239"/>
      <c r="CQ38" s="239"/>
      <c r="CR38" s="239"/>
      <c r="CS38" s="239"/>
      <c r="CT38" s="239"/>
      <c r="CU38" s="236">
        <f t="shared" si="8"/>
        <v>0</v>
      </c>
      <c r="CV38" s="236">
        <f t="shared" si="9"/>
        <v>0</v>
      </c>
      <c r="CW38" s="236">
        <f t="shared" si="49"/>
        <v>0</v>
      </c>
      <c r="CX38" s="236">
        <f t="shared" si="50"/>
        <v>0</v>
      </c>
      <c r="CY38" s="236">
        <f t="shared" si="10"/>
        <v>0</v>
      </c>
      <c r="CZ38" s="236">
        <f t="shared" si="11"/>
        <v>0</v>
      </c>
      <c r="DA38" s="236">
        <f t="shared" si="51"/>
        <v>0</v>
      </c>
      <c r="DB38" s="236">
        <f t="shared" si="52"/>
        <v>0</v>
      </c>
      <c r="DC38" s="51">
        <v>1282.3800000000001</v>
      </c>
      <c r="DD38" s="51">
        <v>0</v>
      </c>
      <c r="DE38" s="54">
        <f t="shared" si="53"/>
        <v>1282.3800000000001</v>
      </c>
      <c r="DF38" s="51">
        <v>0</v>
      </c>
      <c r="DG38" s="51">
        <v>0</v>
      </c>
      <c r="DH38" s="54">
        <f t="shared" si="54"/>
        <v>0</v>
      </c>
      <c r="DI38" s="54">
        <f t="shared" si="55"/>
        <v>1282.3800000000001</v>
      </c>
      <c r="DJ38" s="250">
        <v>6</v>
      </c>
      <c r="DK38" s="250">
        <v>0</v>
      </c>
      <c r="DL38" s="54">
        <f t="shared" si="56"/>
        <v>6</v>
      </c>
      <c r="DM38" s="250">
        <v>0</v>
      </c>
      <c r="DN38" s="250">
        <v>0</v>
      </c>
      <c r="DO38" s="54">
        <f t="shared" si="57"/>
        <v>0</v>
      </c>
      <c r="DP38" s="54">
        <f t="shared" si="58"/>
        <v>6</v>
      </c>
      <c r="DQ38" s="250">
        <v>75</v>
      </c>
      <c r="DR38" s="250">
        <v>0</v>
      </c>
      <c r="DS38" s="54">
        <f t="shared" si="59"/>
        <v>75</v>
      </c>
      <c r="DT38" s="250">
        <v>0</v>
      </c>
      <c r="DU38" s="250">
        <v>0</v>
      </c>
      <c r="DV38" s="54">
        <f t="shared" si="60"/>
        <v>0</v>
      </c>
      <c r="DW38" s="57">
        <f t="shared" si="61"/>
        <v>75</v>
      </c>
      <c r="DX38" s="54">
        <f t="shared" si="62"/>
        <v>213.73000000000002</v>
      </c>
      <c r="DY38" s="54"/>
      <c r="DZ38" s="54">
        <f t="shared" si="64"/>
        <v>213.73000000000002</v>
      </c>
      <c r="EA38" s="54"/>
      <c r="EB38" s="54"/>
      <c r="EC38" s="54"/>
      <c r="ED38" s="54">
        <f t="shared" si="84"/>
        <v>213.73000000000002</v>
      </c>
      <c r="EE38" s="271"/>
      <c r="EF38" s="272"/>
      <c r="EG38" s="272"/>
      <c r="EH38" s="272"/>
      <c r="EI38" s="272"/>
      <c r="EJ38" s="272"/>
      <c r="EK38" s="272"/>
      <c r="EL38" s="272"/>
      <c r="EM38" s="272"/>
      <c r="EN38" s="272"/>
      <c r="EO38" s="272"/>
      <c r="EP38" s="272"/>
      <c r="EQ38" s="272"/>
      <c r="ER38" s="272"/>
      <c r="ES38" s="272"/>
      <c r="ET38" s="272"/>
      <c r="EU38" s="271">
        <f t="shared" si="16"/>
        <v>213.73000000000002</v>
      </c>
      <c r="EV38" s="271">
        <f t="shared" si="17"/>
        <v>213.73000000000002</v>
      </c>
      <c r="EW38" s="271">
        <f t="shared" si="18"/>
        <v>0</v>
      </c>
      <c r="EX38" s="271">
        <f t="shared" si="68"/>
        <v>213.73000000000002</v>
      </c>
      <c r="EY38" s="271">
        <f t="shared" si="19"/>
        <v>1282.3800000000001</v>
      </c>
      <c r="EZ38" s="271">
        <f t="shared" si="20"/>
        <v>1282.3800000000001</v>
      </c>
      <c r="FA38" s="271">
        <f t="shared" si="69"/>
        <v>0</v>
      </c>
      <c r="FB38" s="271">
        <f t="shared" si="70"/>
        <v>1282.3800000000001</v>
      </c>
      <c r="FC38" s="77"/>
      <c r="FD38" s="77"/>
      <c r="FE38" s="77"/>
      <c r="FF38" s="77"/>
      <c r="FG38" s="45"/>
      <c r="FH38" s="45"/>
      <c r="FI38" s="45"/>
      <c r="FJ38" s="45"/>
    </row>
    <row r="39" spans="1:166" s="258" customFormat="1" ht="60">
      <c r="A39" s="59"/>
      <c r="B39" s="284" t="s">
        <v>112</v>
      </c>
      <c r="C39" s="54">
        <f>C13+C16+C17+C18+C19+C20+C21+C22+C23+C24+C26+C27+C28+C29+C30+C31</f>
        <v>46303479.099999994</v>
      </c>
      <c r="D39" s="54"/>
      <c r="E39" s="283">
        <f>E13+E16+E17+E18+E19+E20+E21+E22+E23+E24+E26+E27+E28+E29+E30+E31+E33</f>
        <v>53517370.369999997</v>
      </c>
      <c r="F39" s="54"/>
      <c r="G39" s="54"/>
      <c r="H39" s="283">
        <f>H13+H14+H23+H25+H27+H30</f>
        <v>3975319.9600000004</v>
      </c>
      <c r="I39" s="283">
        <f>I13+I14+I16+I17+I18+I19+I20+I21+I22+I23+I24+I26+I27+I28+I30+I31+I33</f>
        <v>79747342.899999991</v>
      </c>
      <c r="J39" s="285">
        <f>J13+J16+J17+J18+J19+J20+J21+J22+J23+J24+J26+J27+J28+J29+J30+J31</f>
        <v>4566</v>
      </c>
      <c r="K39" s="57"/>
      <c r="L39" s="286">
        <f>L13+L16+L17+L18+L19+L20+L21+L22+L23+L24+L26+L27+L28+L29+L30+L31+L33</f>
        <v>5016</v>
      </c>
      <c r="M39" s="57"/>
      <c r="N39" s="282"/>
      <c r="O39" s="286">
        <f>O13+O14+O23+O25+O27+O30</f>
        <v>222</v>
      </c>
      <c r="P39" s="286">
        <f>P13+P14+P16+P17+P18+P19+P20+P21+P22+P23+P24+P26+P27+P28+P30+P31+P33</f>
        <v>5908</v>
      </c>
      <c r="Q39" s="285">
        <f>Q13+Q16+Q17+Q18+Q19+Q20+Q21+Q22+Q23+Q24+Q26+Q27+Q28+Q29+Q30+Q31</f>
        <v>61745.008000000002</v>
      </c>
      <c r="R39" s="57"/>
      <c r="S39" s="286">
        <f>S13+S16+S17+S18+S19+S20+S21+S22+S23+S24+S26+S27+S28+S29+S30+S31+S33</f>
        <v>80576.178</v>
      </c>
      <c r="T39" s="57"/>
      <c r="U39" s="57"/>
      <c r="V39" s="286">
        <f>V13+V14+V23+V25+V27+V30</f>
        <v>112126.04</v>
      </c>
      <c r="W39" s="286">
        <f>W13+W14+W16+W17+W18+W19+W20+W21+W22+W23+W24+W26+W27+W28+W30+W31+W33</f>
        <v>217607.378</v>
      </c>
      <c r="X39" s="395" t="s">
        <v>111</v>
      </c>
      <c r="Y39" s="396"/>
      <c r="Z39" s="396"/>
      <c r="AA39" s="396"/>
      <c r="AB39" s="396"/>
      <c r="AC39" s="396"/>
      <c r="AD39" s="397"/>
      <c r="AE39" s="267"/>
      <c r="AF39" s="268"/>
      <c r="AG39" s="267"/>
      <c r="AH39" s="267"/>
      <c r="AI39" s="267"/>
      <c r="AJ39" s="267"/>
      <c r="AK39" s="268"/>
      <c r="AL39" s="268"/>
      <c r="AM39" s="268"/>
      <c r="AN39" s="265"/>
      <c r="AO39" s="265"/>
      <c r="AP39" s="265"/>
      <c r="AQ39" s="265"/>
      <c r="AR39" s="265"/>
      <c r="AS39" s="265"/>
      <c r="AT39" s="265"/>
      <c r="AU39" s="265"/>
      <c r="AV39" s="267"/>
      <c r="AW39" s="267"/>
      <c r="AX39" s="267"/>
      <c r="AY39" s="285">
        <f>AY13+AY16+AY17+AY18+AY19+AY20+AY21+AY22+AY23+AY24+AY26+AY27+AY28+AY29+AY30+AY31</f>
        <v>46303479.099999994</v>
      </c>
      <c r="AZ39" s="286">
        <f>AZ13+AZ16+AZ17+AZ18+AZ19+AZ20+AZ21+AZ22+AZ23+AZ24+AZ26+AZ27+AZ28+AZ29+AZ30+AZ31+AZ33</f>
        <v>53517370.369999997</v>
      </c>
      <c r="BA39" s="286">
        <f>BA13+BA14+BA23+BA25+BA27+BA30</f>
        <v>3975319.9600000004</v>
      </c>
      <c r="BB39" s="286">
        <f>BB13+BB14+BB16+BB17+BB18+BB19+BB20+BB21+BB22+BB23+BB24+BB26+BB27+BB28+BB30+BB31+BB33</f>
        <v>59532553.699999988</v>
      </c>
      <c r="BC39" s="54">
        <f>BC13+BC17+BC18+BC19+BC20+BC21+BC22+BC23+BC24+BC26+BC27+BC28+BC30+BC31+BC35</f>
        <v>43145877.520000011</v>
      </c>
      <c r="BD39" s="54"/>
      <c r="BE39" s="283">
        <f>BE13+BE17+BE19+BE20+BE22+BE23+BE25+BE26+BE27+BE28+BE30+BE31</f>
        <v>54442334.840000011</v>
      </c>
      <c r="BF39" s="54"/>
      <c r="BG39" s="54"/>
      <c r="BH39" s="283">
        <f>BH13+BH14+BH15+BH16+BH21+BH23+BH24+BH25+BH26+BH27+BH30+BH33</f>
        <v>5882639.0500000007</v>
      </c>
      <c r="BI39" s="283">
        <f>BI13+BI17+BI19+BI20+BI22+BI23+BI24+BI25+BI26+BI27+BI28+BI30+BI31+BI35</f>
        <v>60761076.710000016</v>
      </c>
      <c r="BJ39" s="285">
        <f>BJ13+BJ17+BJ18+BJ19+BJ20+BJ21+BJ22+BJ23+BJ24+BJ26+BJ27+BJ28+BJ30+BJ31+BJ35</f>
        <v>4321</v>
      </c>
      <c r="BK39" s="57"/>
      <c r="BL39" s="286">
        <f>BL13+BL17+BL19+BL20+BL22+BL23+BL25+BL26+BL27+BL28+BL30+BL31</f>
        <v>4802</v>
      </c>
      <c r="BM39" s="57"/>
      <c r="BN39" s="57"/>
      <c r="BO39" s="286">
        <f>BO13+BO14+BO15+BO16+BO21+BO23+BO24+BO25+BO26+BO27+BO30+BO33</f>
        <v>378</v>
      </c>
      <c r="BP39" s="286">
        <f>BP13+BP17+BP19+BP20+BP22+BP23+BP24+BP25+BP26+BP27+BP28+BP30+BP31+BP35</f>
        <v>5228</v>
      </c>
      <c r="BQ39" s="285">
        <f>BQ13+BQ17+BQ18+BQ19+BQ20+BQ21+BQ22+BQ23+BQ24+BQ26+BQ27+BQ28+BQ30+BQ31+BQ35</f>
        <v>56306.8</v>
      </c>
      <c r="BR39" s="57"/>
      <c r="BS39" s="286">
        <f>BS13+BS17+BS19+BS20+BS22+BS23+BS25+BS26+BS27+BS28+BS30+BS31</f>
        <v>82972.124999999985</v>
      </c>
      <c r="BT39" s="57"/>
      <c r="BU39" s="57"/>
      <c r="BV39" s="286">
        <f>BV13+BV14+BV15+BV16+BV21+BV23+BV24+BV25+BV26+BV27+BV30+BV33</f>
        <v>188654.5</v>
      </c>
      <c r="BW39" s="286">
        <f>BW13+BW17+BW19+BW20+BW22+BW23+BW24+BW25+BW26+BW27+BW28+BW30+BW31+BW35</f>
        <v>214549.12500000003</v>
      </c>
      <c r="BX39" s="395" t="s">
        <v>111</v>
      </c>
      <c r="BY39" s="396"/>
      <c r="BZ39" s="396"/>
      <c r="CA39" s="396"/>
      <c r="CB39" s="396"/>
      <c r="CC39" s="396"/>
      <c r="CD39" s="397"/>
      <c r="CE39" s="236"/>
      <c r="CF39" s="239"/>
      <c r="CG39" s="239"/>
      <c r="CH39" s="239"/>
      <c r="CI39" s="239"/>
      <c r="CJ39" s="239"/>
      <c r="CK39" s="239"/>
      <c r="CL39" s="239"/>
      <c r="CM39" s="239"/>
      <c r="CN39" s="239"/>
      <c r="CO39" s="239"/>
      <c r="CP39" s="239"/>
      <c r="CQ39" s="239"/>
      <c r="CR39" s="239"/>
      <c r="CS39" s="239"/>
      <c r="CT39" s="239"/>
      <c r="CU39" s="239"/>
      <c r="CV39" s="236"/>
      <c r="CW39" s="236"/>
      <c r="CX39" s="236"/>
      <c r="CY39" s="285">
        <f>CY13+CY17+CY18+CY19+CY20+CY21+CY22+CY23+CY24+CY26+CY27+CY28+CY30+CY31+CY35</f>
        <v>43145877.520000011</v>
      </c>
      <c r="CZ39" s="286">
        <f>CZ13+CZ17+CZ19+CZ20+CZ22+CZ23+CZ25+CZ26+CZ27+CZ28+CZ30+CZ31</f>
        <v>54442334.840000011</v>
      </c>
      <c r="DA39" s="286">
        <f>DA13+DA14+DA15+DA16+DA21+DA23+DA24+DA25+DA26+DA27+DA30+DA33</f>
        <v>5882639.0499999998</v>
      </c>
      <c r="DB39" s="286">
        <f>DB13+DB17+DB19+DB20+DB22+DB23+DB24+DB25+DB26+DB27+DB28+DB30+DB31+DB35</f>
        <v>60761076.710000016</v>
      </c>
      <c r="DC39" s="54">
        <f>DC13+DC16+DC17+DC18+DC19+DC20+DC21+DC22+DC23+DC24+DC26+DC27+DC28+DC29+DC30+DC31+DC32+DC33+DC35+DC38</f>
        <v>56344226.019999996</v>
      </c>
      <c r="DD39" s="54"/>
      <c r="DE39" s="283">
        <f>DE13+DE16+DE17+DE18+DE19+DE20+DE21+DE22+DE23+DE24+DE26+DE27+DE28+DE29+DE30+DE31+DE32+DE33+DE35+DE38</f>
        <v>64044268.25</v>
      </c>
      <c r="DF39" s="54"/>
      <c r="DG39" s="54"/>
      <c r="DH39" s="283">
        <f>DH13+DH14+DH16+DH23+DH25+DH27+DH30</f>
        <v>5530158.7600000007</v>
      </c>
      <c r="DI39" s="283">
        <f>DI13+DI16+DI17+DI18+DI19+DI20+DI21+DI22+DI23+DI24+DI26+DI27+DI28+DI29+DI30+DI31+DI32+DI33+DI35+DI38</f>
        <v>70020780.149999991</v>
      </c>
      <c r="DJ39" s="285">
        <f>DJ13+DJ16+DJ17+DJ18+DJ19+DJ20+DJ21+DJ22+DJ23+DJ24+DJ26+DJ27+DJ28+DJ29+DJ30+DJ31+DJ32+DJ33+DJ35+DJ38</f>
        <v>4984</v>
      </c>
      <c r="DK39" s="57"/>
      <c r="DL39" s="286">
        <f>DL13+DL16+DL17+DL18+DL19+DL20+DL21+DL22+DL23+DL24+DL26+DL27+DL28+DL29+DL30+DL31+DL32+DL33+DL35+DL38</f>
        <v>5404</v>
      </c>
      <c r="DM39" s="57"/>
      <c r="DN39" s="57"/>
      <c r="DO39" s="286">
        <f>DO13+DO14+DO16+DO23+DO25+DO27+DO30</f>
        <v>270</v>
      </c>
      <c r="DP39" s="286">
        <f>DP13+DP16+DP17+DP18+DP19+DP20+DP21+DP22+DP23+DP24+DP26+DP27+DP28+DP29+DP30+DP31+DP32+DP33+DP35+DP38</f>
        <v>5618</v>
      </c>
      <c r="DQ39" s="285">
        <f>DQ13+DQ16+DQ17+DQ18+DQ19+DQ20+DQ21+DQ22+DQ23+DQ24+DQ26+DQ27+DQ28+DQ29+DQ30+DQ31+DQ32+DQ33+DQ35+DQ38</f>
        <v>69854.364999999991</v>
      </c>
      <c r="DR39" s="57"/>
      <c r="DS39" s="286">
        <f>DS13+DS16+DS17+DS18+DS19+DS20+DS21+DS22+DS23+DS24+DS26+DS27+DS28+DS29+DS30+DS31+DS32+DS33+DS35+DS38</f>
        <v>89175.154999999999</v>
      </c>
      <c r="DT39" s="57"/>
      <c r="DU39" s="57"/>
      <c r="DV39" s="286">
        <f>DV13+DV14+DV16+DV23+DV25+DV27+DV30</f>
        <v>106416.04</v>
      </c>
      <c r="DW39" s="286">
        <f>DW13+DW16+DW17+DW18+DW19+DW20+DW21+DW22+DW23+DW24+DW26+DW27+DW28+DW29+DW30+DW31+DW32+DW33+DW35+DW38</f>
        <v>173424.19500000001</v>
      </c>
      <c r="DX39" s="395" t="s">
        <v>111</v>
      </c>
      <c r="DY39" s="396"/>
      <c r="DZ39" s="396"/>
      <c r="EA39" s="396"/>
      <c r="EB39" s="396"/>
      <c r="EC39" s="396"/>
      <c r="ED39" s="397"/>
      <c r="EE39" s="271"/>
      <c r="EF39" s="272"/>
      <c r="EG39" s="272"/>
      <c r="EH39" s="272"/>
      <c r="EI39" s="272"/>
      <c r="EJ39" s="272"/>
      <c r="EK39" s="272"/>
      <c r="EL39" s="272"/>
      <c r="EM39" s="272"/>
      <c r="EN39" s="272"/>
      <c r="EO39" s="272"/>
      <c r="EP39" s="272"/>
      <c r="EQ39" s="272"/>
      <c r="ER39" s="272"/>
      <c r="ES39" s="272"/>
      <c r="ET39" s="272"/>
      <c r="EU39" s="272"/>
      <c r="EV39" s="271"/>
      <c r="EW39" s="271"/>
      <c r="EX39" s="271"/>
      <c r="EY39" s="285">
        <f>EY13+EY16+EY17+EY18+EY19+EY20+EY21+EY22+EY23+EY24+EY26+EY27+EY28+EY29+EY30+EY31+EY32+EY33+EY35+EY38</f>
        <v>56344226.019999996</v>
      </c>
      <c r="EZ39" s="286">
        <f>EZ13+EZ16+EZ17+EZ18+EZ19+EZ20+EZ21+EZ22+EZ23+EZ24+EZ26+EZ27+EZ28+EZ29+EZ30+EZ31+EZ32+EZ33+EZ35+EZ38</f>
        <v>64044268.25</v>
      </c>
      <c r="FA39" s="286">
        <f>FA13+FA14+FA16+FA23+FA25+FA27+FA30</f>
        <v>5530158.7600000007</v>
      </c>
      <c r="FB39" s="286">
        <f>FB13+FB16+FB17+FB18+FB19+FB20+FB21+FB22+FB23+FB24+FB26+FB27+FB28+FB29+FB30+FB31+FB32+FB33+FB35+FB38</f>
        <v>70020780.149999991</v>
      </c>
      <c r="FC39" s="54"/>
      <c r="FD39" s="228"/>
      <c r="FE39" s="228"/>
      <c r="FF39" s="228"/>
      <c r="FG39" s="228"/>
      <c r="FH39" s="228"/>
      <c r="FI39" s="228"/>
      <c r="FJ39" s="228"/>
    </row>
    <row r="40" spans="1:166" s="258" customFormat="1" ht="120">
      <c r="A40" s="147"/>
      <c r="B40" s="144"/>
      <c r="C40" s="145" t="s">
        <v>114</v>
      </c>
      <c r="D40" s="145"/>
      <c r="E40" s="145" t="s">
        <v>114</v>
      </c>
      <c r="F40" s="145"/>
      <c r="G40" s="145"/>
      <c r="H40" s="145" t="s">
        <v>114</v>
      </c>
      <c r="I40" s="145" t="s">
        <v>114</v>
      </c>
      <c r="J40" s="294" t="s">
        <v>112</v>
      </c>
      <c r="K40" s="146"/>
      <c r="L40" s="294" t="s">
        <v>112</v>
      </c>
      <c r="M40" s="146"/>
      <c r="N40" s="252"/>
      <c r="O40" s="294" t="s">
        <v>112</v>
      </c>
      <c r="P40" s="294" t="s">
        <v>112</v>
      </c>
      <c r="Q40" s="294" t="s">
        <v>112</v>
      </c>
      <c r="R40" s="146"/>
      <c r="S40" s="294" t="s">
        <v>112</v>
      </c>
      <c r="T40" s="146"/>
      <c r="U40" s="146"/>
      <c r="V40" s="294" t="s">
        <v>112</v>
      </c>
      <c r="W40" s="294" t="s">
        <v>112</v>
      </c>
      <c r="X40" s="145"/>
      <c r="Y40" s="147"/>
      <c r="Z40" s="147"/>
      <c r="AA40" s="147"/>
      <c r="AB40" s="147"/>
      <c r="AC40" s="147"/>
      <c r="AD40" s="147"/>
      <c r="AE40" s="278"/>
      <c r="AF40" s="279"/>
      <c r="AG40" s="278"/>
      <c r="AH40" s="278"/>
      <c r="AI40" s="278"/>
      <c r="AJ40" s="278"/>
      <c r="AK40" s="279"/>
      <c r="AL40" s="279"/>
      <c r="AM40" s="279"/>
      <c r="AN40" s="280"/>
      <c r="AO40" s="280"/>
      <c r="AP40" s="280"/>
      <c r="AQ40" s="280"/>
      <c r="AR40" s="280"/>
      <c r="AS40" s="280"/>
      <c r="AT40" s="280"/>
      <c r="AU40" s="280"/>
      <c r="AV40" s="278"/>
      <c r="AW40" s="278"/>
      <c r="AX40" s="267" t="s">
        <v>121</v>
      </c>
      <c r="AY40" s="428" t="s">
        <v>113</v>
      </c>
      <c r="AZ40" s="429"/>
      <c r="BA40" s="429"/>
      <c r="BB40" s="430"/>
      <c r="BC40" s="145" t="s">
        <v>114</v>
      </c>
      <c r="BD40" s="145"/>
      <c r="BE40" s="145" t="s">
        <v>114</v>
      </c>
      <c r="BF40" s="145"/>
      <c r="BG40" s="145"/>
      <c r="BH40" s="145" t="s">
        <v>114</v>
      </c>
      <c r="BI40" s="145" t="s">
        <v>114</v>
      </c>
      <c r="BJ40" s="294" t="s">
        <v>112</v>
      </c>
      <c r="BK40" s="146"/>
      <c r="BL40" s="294" t="s">
        <v>112</v>
      </c>
      <c r="BN40" s="146"/>
      <c r="BO40" s="294" t="s">
        <v>112</v>
      </c>
      <c r="BP40" s="294" t="s">
        <v>112</v>
      </c>
      <c r="BQ40" s="294" t="s">
        <v>112</v>
      </c>
      <c r="BR40" s="146"/>
      <c r="BS40" s="294" t="s">
        <v>112</v>
      </c>
      <c r="BT40" s="146"/>
      <c r="BU40" s="146"/>
      <c r="BV40" s="294" t="s">
        <v>112</v>
      </c>
      <c r="BW40" s="294" t="s">
        <v>112</v>
      </c>
      <c r="BX40" s="145"/>
      <c r="BY40" s="147"/>
      <c r="BZ40" s="147"/>
      <c r="CA40" s="147"/>
      <c r="CB40" s="147"/>
      <c r="CC40" s="147"/>
      <c r="CD40" s="147"/>
      <c r="CE40" s="260"/>
      <c r="CF40" s="276"/>
      <c r="CG40" s="276"/>
      <c r="CH40" s="276"/>
      <c r="CI40" s="276"/>
      <c r="CJ40" s="276"/>
      <c r="CK40" s="276"/>
      <c r="CL40" s="276"/>
      <c r="CM40" s="276"/>
      <c r="CN40" s="276"/>
      <c r="CO40" s="276"/>
      <c r="CP40" s="276"/>
      <c r="CQ40" s="276"/>
      <c r="CR40" s="276"/>
      <c r="CS40" s="276"/>
      <c r="CT40" s="276"/>
      <c r="CU40" s="276"/>
      <c r="CV40" s="260"/>
      <c r="CW40" s="260"/>
      <c r="CX40" s="236" t="s">
        <v>120</v>
      </c>
      <c r="CY40" s="395" t="s">
        <v>113</v>
      </c>
      <c r="CZ40" s="396"/>
      <c r="DA40" s="396"/>
      <c r="DB40" s="401"/>
      <c r="DC40" s="145" t="s">
        <v>114</v>
      </c>
      <c r="DD40" s="145"/>
      <c r="DE40" s="145" t="s">
        <v>114</v>
      </c>
      <c r="DF40" s="145"/>
      <c r="DG40" s="145"/>
      <c r="DH40" s="145" t="s">
        <v>114</v>
      </c>
      <c r="DI40" s="145" t="s">
        <v>114</v>
      </c>
      <c r="DJ40" s="294" t="s">
        <v>112</v>
      </c>
      <c r="DK40" s="146"/>
      <c r="DL40" s="294" t="s">
        <v>112</v>
      </c>
      <c r="DM40" s="146"/>
      <c r="DN40" s="146"/>
      <c r="DO40" s="294" t="s">
        <v>112</v>
      </c>
      <c r="DP40" s="294" t="s">
        <v>112</v>
      </c>
      <c r="DQ40" s="294" t="s">
        <v>112</v>
      </c>
      <c r="DR40" s="146"/>
      <c r="DS40" s="294" t="s">
        <v>112</v>
      </c>
      <c r="DT40" s="146"/>
      <c r="DU40" s="146"/>
      <c r="DV40" s="294" t="s">
        <v>112</v>
      </c>
      <c r="DW40" s="294" t="s">
        <v>112</v>
      </c>
      <c r="DX40" s="145"/>
      <c r="DY40" s="147"/>
      <c r="DZ40" s="147"/>
      <c r="EA40" s="147"/>
      <c r="EB40" s="147"/>
      <c r="EC40" s="147"/>
      <c r="ED40" s="147"/>
      <c r="EE40" s="273"/>
      <c r="EF40" s="274"/>
      <c r="EG40" s="274"/>
      <c r="EH40" s="274"/>
      <c r="EI40" s="274"/>
      <c r="EJ40" s="274"/>
      <c r="EK40" s="274"/>
      <c r="EL40" s="274"/>
      <c r="EM40" s="274"/>
      <c r="EN40" s="274"/>
      <c r="EO40" s="274"/>
      <c r="EP40" s="274"/>
      <c r="EQ40" s="274"/>
      <c r="ER40" s="274"/>
      <c r="ES40" s="274"/>
      <c r="ET40" s="274"/>
      <c r="EU40" s="274"/>
      <c r="EV40" s="273"/>
      <c r="EW40" s="273"/>
      <c r="EX40" s="297" t="s">
        <v>121</v>
      </c>
      <c r="EY40" s="413" t="s">
        <v>113</v>
      </c>
      <c r="EZ40" s="396"/>
      <c r="FA40" s="396"/>
      <c r="FB40" s="401"/>
      <c r="FC40" s="411" t="s">
        <v>123</v>
      </c>
      <c r="FD40" s="412"/>
      <c r="FE40" s="412"/>
      <c r="FF40" s="300"/>
      <c r="FG40" s="411" t="s">
        <v>125</v>
      </c>
      <c r="FH40" s="412"/>
      <c r="FI40" s="412"/>
      <c r="FJ40" s="412"/>
    </row>
    <row r="41" spans="1:166" s="258" customFormat="1" ht="74.25" customHeight="1">
      <c r="A41" s="147"/>
      <c r="B41" s="144"/>
      <c r="C41" s="145"/>
      <c r="D41" s="145"/>
      <c r="E41" s="145"/>
      <c r="F41" s="145"/>
      <c r="G41" s="145"/>
      <c r="H41" s="145"/>
      <c r="I41" s="54" t="s">
        <v>128</v>
      </c>
      <c r="J41" s="57">
        <f>SUM(J13:J38)</f>
        <v>5598</v>
      </c>
      <c r="K41" s="57"/>
      <c r="L41" s="57">
        <f>SUM(L13:L38)</f>
        <v>6327</v>
      </c>
      <c r="M41" s="57"/>
      <c r="N41" s="57"/>
      <c r="O41" s="57">
        <f>SUM(O13:O38)</f>
        <v>248</v>
      </c>
      <c r="P41" s="57">
        <f>SUM(P13:P38)</f>
        <v>6575</v>
      </c>
      <c r="Q41" s="57">
        <f>SUM(Q13:Q38)</f>
        <v>75796.097999999998</v>
      </c>
      <c r="R41" s="57"/>
      <c r="S41" s="57">
        <f>SUM(S13:S38)</f>
        <v>113799.16800000001</v>
      </c>
      <c r="T41" s="57"/>
      <c r="U41" s="57"/>
      <c r="V41" s="57">
        <f>SUM(V13:V38)</f>
        <v>122991.03999999999</v>
      </c>
      <c r="W41" s="57">
        <f>SUM(W13:W38)</f>
        <v>236790.20799999998</v>
      </c>
      <c r="X41" s="145"/>
      <c r="Y41" s="145"/>
      <c r="Z41" s="145"/>
      <c r="AA41" s="145"/>
      <c r="AB41" s="145"/>
      <c r="AC41" s="145"/>
      <c r="AD41" s="145"/>
      <c r="AE41" s="278"/>
      <c r="AF41" s="279"/>
      <c r="AG41" s="278"/>
      <c r="AH41" s="278"/>
      <c r="AI41" s="278"/>
      <c r="AJ41" s="278"/>
      <c r="AK41" s="279"/>
      <c r="AL41" s="279"/>
      <c r="AM41" s="279"/>
      <c r="AN41" s="280"/>
      <c r="AO41" s="280"/>
      <c r="AP41" s="280"/>
      <c r="AQ41" s="280"/>
      <c r="AR41" s="280"/>
      <c r="AS41" s="280"/>
      <c r="AT41" s="280"/>
      <c r="AU41" s="280"/>
      <c r="AV41" s="278"/>
      <c r="AW41" s="278"/>
      <c r="AX41" s="267" t="s">
        <v>115</v>
      </c>
      <c r="AY41" s="267">
        <f>AY39/J39</f>
        <v>10140.928405606657</v>
      </c>
      <c r="AZ41" s="267">
        <f>AZ39/L39</f>
        <v>10669.332210925038</v>
      </c>
      <c r="BA41" s="267">
        <f>BA39/O39</f>
        <v>17906.846666666668</v>
      </c>
      <c r="BB41" s="267">
        <f>BB39/P39</f>
        <v>10076.600152335814</v>
      </c>
      <c r="BC41" s="145"/>
      <c r="BD41" s="145"/>
      <c r="BE41" s="145"/>
      <c r="BF41" s="145"/>
      <c r="BG41" s="145"/>
      <c r="BH41" s="145"/>
      <c r="BI41" s="54" t="s">
        <v>128</v>
      </c>
      <c r="BJ41" s="57">
        <f>SUM(BJ13:BJ38)</f>
        <v>5802</v>
      </c>
      <c r="BK41" s="57"/>
      <c r="BL41" s="57">
        <f>SUM(BL13:BL38)</f>
        <v>6643</v>
      </c>
      <c r="BM41" s="57"/>
      <c r="BN41" s="57"/>
      <c r="BO41" s="57">
        <f>SUM(BO13:BO38)</f>
        <v>394</v>
      </c>
      <c r="BP41" s="57">
        <f>SUM(BP13:BP38)</f>
        <v>7037</v>
      </c>
      <c r="BQ41" s="57">
        <f>SUM(BQ13:BQ38)</f>
        <v>78165.350000000006</v>
      </c>
      <c r="BR41" s="57"/>
      <c r="BS41" s="57">
        <f>SUM(BS13:BS38)</f>
        <v>126119.08999999998</v>
      </c>
      <c r="BT41" s="57"/>
      <c r="BU41" s="57"/>
      <c r="BV41" s="57">
        <f>SUM(BV13:BV38)</f>
        <v>193586.5</v>
      </c>
      <c r="BW41" s="57">
        <f>SUM(BW13:BW38)</f>
        <v>319705.58999999997</v>
      </c>
      <c r="BX41" s="145"/>
      <c r="BY41" s="145"/>
      <c r="BZ41" s="145"/>
      <c r="CA41" s="145"/>
      <c r="CB41" s="145"/>
      <c r="CC41" s="145"/>
      <c r="CD41" s="145"/>
      <c r="CE41" s="260"/>
      <c r="CF41" s="276"/>
      <c r="CG41" s="276"/>
      <c r="CH41" s="276"/>
      <c r="CI41" s="276"/>
      <c r="CJ41" s="276"/>
      <c r="CK41" s="276"/>
      <c r="CL41" s="276"/>
      <c r="CM41" s="276"/>
      <c r="CN41" s="276"/>
      <c r="CO41" s="276"/>
      <c r="CP41" s="276"/>
      <c r="CQ41" s="276"/>
      <c r="CR41" s="276"/>
      <c r="CS41" s="276"/>
      <c r="CT41" s="276"/>
      <c r="CU41" s="276"/>
      <c r="CV41" s="260"/>
      <c r="CW41" s="260"/>
      <c r="CX41" s="236" t="s">
        <v>115</v>
      </c>
      <c r="CY41" s="236">
        <f>CY39/BJ39</f>
        <v>9985.1602684563786</v>
      </c>
      <c r="CZ41" s="236">
        <f>CZ39/BL39</f>
        <v>11337.429162848815</v>
      </c>
      <c r="DA41" s="236">
        <f>DA39/BO39</f>
        <v>15562.537169312169</v>
      </c>
      <c r="DB41" s="236">
        <f>DB39/BP39</f>
        <v>11622.241145753638</v>
      </c>
      <c r="DC41" s="145"/>
      <c r="DD41" s="145"/>
      <c r="DE41" s="145"/>
      <c r="DF41" s="145"/>
      <c r="DG41" s="145"/>
      <c r="DH41" s="145"/>
      <c r="DI41" s="54" t="s">
        <v>128</v>
      </c>
      <c r="DJ41" s="57">
        <f>SUM(DJ13:DJ38)</f>
        <v>5889</v>
      </c>
      <c r="DK41" s="57"/>
      <c r="DL41" s="57">
        <f>SUM(DL13:DL38)</f>
        <v>6557</v>
      </c>
      <c r="DM41" s="57"/>
      <c r="DN41" s="57"/>
      <c r="DO41" s="57">
        <f>SUM(DO13:DO38)</f>
        <v>290</v>
      </c>
      <c r="DP41" s="57">
        <f>SUM(DP13:DP38)</f>
        <v>6847</v>
      </c>
      <c r="DQ41" s="57">
        <f>SUM(DQ13:DQ38)</f>
        <v>78955.464999999997</v>
      </c>
      <c r="DR41" s="57"/>
      <c r="DS41" s="57">
        <f>SUM(DS13:DS38)</f>
        <v>118074.55499999998</v>
      </c>
      <c r="DT41" s="57"/>
      <c r="DU41" s="57"/>
      <c r="DV41" s="57">
        <f>SUM(DV13:DV38)</f>
        <v>112086.04</v>
      </c>
      <c r="DW41" s="57">
        <f>SUM(DW13:DW38)</f>
        <v>230160.59500000003</v>
      </c>
      <c r="DX41" s="145"/>
      <c r="DY41" s="145"/>
      <c r="DZ41" s="145"/>
      <c r="EA41" s="145"/>
      <c r="EB41" s="145"/>
      <c r="EC41" s="145"/>
      <c r="ED41" s="145"/>
      <c r="EE41" s="273"/>
      <c r="EF41" s="274"/>
      <c r="EG41" s="274"/>
      <c r="EH41" s="274"/>
      <c r="EI41" s="274"/>
      <c r="EJ41" s="274"/>
      <c r="EK41" s="274"/>
      <c r="EL41" s="274"/>
      <c r="EM41" s="274"/>
      <c r="EN41" s="274"/>
      <c r="EO41" s="274"/>
      <c r="EP41" s="274"/>
      <c r="EQ41" s="274"/>
      <c r="ER41" s="274"/>
      <c r="ES41" s="274"/>
      <c r="ET41" s="274"/>
      <c r="EU41" s="274"/>
      <c r="EV41" s="273"/>
      <c r="EW41" s="273"/>
      <c r="EX41" s="271" t="s">
        <v>115</v>
      </c>
      <c r="EY41" s="271">
        <f>EY39/DJ39</f>
        <v>11305.021272070626</v>
      </c>
      <c r="EZ41" s="271">
        <f>EZ39/DL39</f>
        <v>11851.270956698741</v>
      </c>
      <c r="FA41" s="271">
        <f>FA39/DO39</f>
        <v>20482.069481481485</v>
      </c>
      <c r="FB41" s="271">
        <f>FB39/DP39</f>
        <v>12463.64901210395</v>
      </c>
      <c r="FC41" s="299">
        <f>(CY41*$FE$6*$FF$6+EY41*$FF$6+AY41)/3*$FG$6*$FH$6</f>
        <v>11800.19890411636</v>
      </c>
      <c r="FD41" s="299">
        <f t="shared" ref="FD41:FF41" si="85">(CZ41*$FE$6*$FF$6+EZ41*$FF$6+AZ41)/3*$FG$6*$FH$6</f>
        <v>12730.038098123045</v>
      </c>
      <c r="FE41" s="299">
        <f t="shared" si="85"/>
        <v>20206.823848951066</v>
      </c>
      <c r="FF41" s="299">
        <f t="shared" si="85"/>
        <v>12858.454370069954</v>
      </c>
      <c r="FG41" s="306">
        <f>FC41*(J41+BJ41+DJ41)/(Q41+BQ41+DQ41)</f>
        <v>875.90736209554575</v>
      </c>
      <c r="FH41" s="306">
        <f>FD41*(L41+BL41+DL41)/(S41+BS41+DS41)</f>
        <v>694.3699563657126</v>
      </c>
      <c r="FI41" s="306">
        <f>FE41*(O41+BO41+DO41)/(V41+BV41+DV41)</f>
        <v>43.933659648021404</v>
      </c>
      <c r="FJ41" s="306">
        <f>FF41*(P41+BP41+DP41)/(W41+BW41+DW41)</f>
        <v>334.4168054797226</v>
      </c>
    </row>
    <row r="42" spans="1:166" s="258" customFormat="1" ht="74.25" customHeight="1">
      <c r="A42" s="147"/>
      <c r="B42" s="144"/>
      <c r="C42" s="145"/>
      <c r="D42" s="145"/>
      <c r="E42" s="145"/>
      <c r="F42" s="145"/>
      <c r="G42" s="145"/>
      <c r="H42" s="145"/>
      <c r="I42" s="145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5"/>
      <c r="Y42" s="145"/>
      <c r="Z42" s="145"/>
      <c r="AA42" s="145"/>
      <c r="AB42" s="145"/>
      <c r="AC42" s="145"/>
      <c r="AD42" s="145"/>
      <c r="AE42" s="278"/>
      <c r="AF42" s="279"/>
      <c r="AG42" s="278"/>
      <c r="AH42" s="278"/>
      <c r="AI42" s="278"/>
      <c r="AJ42" s="278"/>
      <c r="AK42" s="279"/>
      <c r="AL42" s="279"/>
      <c r="AM42" s="279"/>
      <c r="AN42" s="280"/>
      <c r="AO42" s="280"/>
      <c r="AP42" s="280"/>
      <c r="AQ42" s="280"/>
      <c r="AR42" s="280"/>
      <c r="AS42" s="280"/>
      <c r="AT42" s="280"/>
      <c r="AU42" s="280"/>
      <c r="AV42" s="278"/>
      <c r="AW42" s="278"/>
      <c r="AX42" s="267" t="s">
        <v>116</v>
      </c>
      <c r="AY42" s="267">
        <f>AY39/Q39</f>
        <v>749.91453722056349</v>
      </c>
      <c r="AZ42" s="267">
        <f>AZ39/S39</f>
        <v>664.18353039778083</v>
      </c>
      <c r="BA42" s="267">
        <f>BA39/V39</f>
        <v>35.454029768642506</v>
      </c>
      <c r="BB42" s="267">
        <f>BB39/W39</f>
        <v>273.57782740252486</v>
      </c>
      <c r="BC42" s="145"/>
      <c r="BD42" s="145"/>
      <c r="BE42" s="145"/>
      <c r="BF42" s="145"/>
      <c r="BG42" s="145"/>
      <c r="BH42" s="145"/>
      <c r="BI42" s="145"/>
      <c r="BJ42" s="146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5"/>
      <c r="BY42" s="145"/>
      <c r="BZ42" s="145"/>
      <c r="CA42" s="145"/>
      <c r="CB42" s="145"/>
      <c r="CC42" s="145"/>
      <c r="CD42" s="145"/>
      <c r="CE42" s="260"/>
      <c r="CF42" s="276"/>
      <c r="CG42" s="276"/>
      <c r="CH42" s="276"/>
      <c r="CI42" s="276"/>
      <c r="CJ42" s="276"/>
      <c r="CK42" s="276"/>
      <c r="CL42" s="276"/>
      <c r="CM42" s="276"/>
      <c r="CN42" s="276"/>
      <c r="CO42" s="276"/>
      <c r="CP42" s="276"/>
      <c r="CQ42" s="276"/>
      <c r="CR42" s="276"/>
      <c r="CS42" s="276"/>
      <c r="CT42" s="276"/>
      <c r="CU42" s="276"/>
      <c r="CV42" s="260"/>
      <c r="CW42" s="260"/>
      <c r="CX42" s="236" t="s">
        <v>116</v>
      </c>
      <c r="CY42" s="236">
        <f>CY39/BQ39</f>
        <v>766.26406615186818</v>
      </c>
      <c r="CZ42" s="236">
        <f>CZ39/BS39</f>
        <v>656.15210939818667</v>
      </c>
      <c r="DA42" s="236">
        <f>DA39/BV39</f>
        <v>31.182076494332232</v>
      </c>
      <c r="DB42" s="236">
        <f>DB39/BW39</f>
        <v>283.20356333310616</v>
      </c>
      <c r="DC42" s="145"/>
      <c r="DD42" s="145"/>
      <c r="DE42" s="145"/>
      <c r="DF42" s="145"/>
      <c r="DG42" s="145"/>
      <c r="DH42" s="145"/>
      <c r="DI42" s="145"/>
      <c r="DJ42" s="146"/>
      <c r="DK42" s="146"/>
      <c r="DL42" s="146"/>
      <c r="DM42" s="146"/>
      <c r="DN42" s="146"/>
      <c r="DO42" s="146"/>
      <c r="DP42" s="146"/>
      <c r="DQ42" s="146"/>
      <c r="DR42" s="146"/>
      <c r="DS42" s="146"/>
      <c r="DT42" s="146"/>
      <c r="DU42" s="146"/>
      <c r="DV42" s="146"/>
      <c r="DW42" s="146"/>
      <c r="DX42" s="145"/>
      <c r="DY42" s="145"/>
      <c r="DZ42" s="145"/>
      <c r="EA42" s="145"/>
      <c r="EB42" s="145"/>
      <c r="EC42" s="145"/>
      <c r="ED42" s="145"/>
      <c r="EE42" s="273"/>
      <c r="EF42" s="274"/>
      <c r="EG42" s="274"/>
      <c r="EH42" s="274"/>
      <c r="EI42" s="274"/>
      <c r="EJ42" s="274"/>
      <c r="EK42" s="274"/>
      <c r="EL42" s="274"/>
      <c r="EM42" s="274"/>
      <c r="EN42" s="274"/>
      <c r="EO42" s="274"/>
      <c r="EP42" s="274"/>
      <c r="EQ42" s="274"/>
      <c r="ER42" s="274"/>
      <c r="ES42" s="274"/>
      <c r="ET42" s="274"/>
      <c r="EU42" s="274"/>
      <c r="EV42" s="273"/>
      <c r="EW42" s="273"/>
      <c r="EX42" s="271" t="s">
        <v>116</v>
      </c>
      <c r="EY42" s="271">
        <f>EY39/DQ39</f>
        <v>806.59563679377811</v>
      </c>
      <c r="EZ42" s="271">
        <f>EZ39/DS39</f>
        <v>718.18510716353671</v>
      </c>
      <c r="FA42" s="271">
        <f>FA39/DV39</f>
        <v>51.967342141278714</v>
      </c>
      <c r="FB42" s="271">
        <f>FB39/DW39</f>
        <v>403.75439049897267</v>
      </c>
      <c r="FC42" s="262"/>
      <c r="FD42" s="262"/>
      <c r="FE42" s="262"/>
      <c r="FF42" s="262"/>
    </row>
    <row r="43" spans="1:166" s="264" customFormat="1" ht="21.75" customHeight="1">
      <c r="A43" s="287" t="s">
        <v>60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  <c r="AE43" s="281"/>
      <c r="AF43" s="281"/>
      <c r="AG43" s="281"/>
      <c r="AH43" s="281"/>
      <c r="AI43" s="281"/>
      <c r="AJ43" s="281"/>
      <c r="AK43" s="281"/>
      <c r="AL43" s="281"/>
      <c r="AM43" s="281"/>
      <c r="AN43" s="281"/>
      <c r="AO43" s="281"/>
      <c r="AP43" s="281"/>
      <c r="AQ43" s="281"/>
      <c r="AR43" s="281"/>
      <c r="AS43" s="281"/>
      <c r="AT43" s="281"/>
      <c r="AU43" s="281"/>
      <c r="AV43" s="281"/>
      <c r="AW43" s="281"/>
      <c r="AX43" s="281"/>
      <c r="AY43" s="281"/>
      <c r="AZ43" s="281"/>
      <c r="BA43" s="281"/>
      <c r="BB43" s="281"/>
      <c r="BC43" s="263"/>
      <c r="BD43" s="263"/>
      <c r="BE43" s="263"/>
      <c r="BF43" s="263"/>
      <c r="BG43" s="263"/>
      <c r="BH43" s="263"/>
      <c r="BI43" s="263"/>
      <c r="BJ43" s="263"/>
      <c r="BK43" s="263"/>
      <c r="BL43" s="263"/>
      <c r="BM43" s="263"/>
      <c r="BN43" s="263"/>
      <c r="BO43" s="263"/>
      <c r="BP43" s="263"/>
      <c r="BQ43" s="263"/>
      <c r="BR43" s="263"/>
      <c r="BS43" s="263"/>
      <c r="BT43" s="263"/>
      <c r="BU43" s="263"/>
      <c r="BV43" s="263"/>
      <c r="BW43" s="263"/>
      <c r="BX43" s="263"/>
      <c r="BY43" s="263"/>
      <c r="BZ43" s="263"/>
      <c r="CA43" s="263"/>
      <c r="CB43" s="263"/>
      <c r="CC43" s="263"/>
      <c r="CD43" s="263"/>
      <c r="CE43" s="277"/>
      <c r="CF43" s="277"/>
      <c r="CG43" s="277"/>
      <c r="CH43" s="277"/>
      <c r="CI43" s="277"/>
      <c r="CJ43" s="277"/>
      <c r="CK43" s="277"/>
      <c r="CL43" s="277"/>
      <c r="CM43" s="277"/>
      <c r="CN43" s="277"/>
      <c r="CO43" s="277"/>
      <c r="CP43" s="277"/>
      <c r="CQ43" s="277"/>
      <c r="CR43" s="277"/>
      <c r="CS43" s="277"/>
      <c r="CT43" s="277"/>
      <c r="CU43" s="277"/>
      <c r="CV43" s="277"/>
      <c r="CW43" s="277"/>
      <c r="CX43" s="277"/>
      <c r="CY43" s="277"/>
      <c r="CZ43" s="277"/>
      <c r="DA43" s="277"/>
      <c r="DB43" s="277"/>
      <c r="DC43" s="263"/>
      <c r="DD43" s="263"/>
      <c r="DE43" s="263"/>
      <c r="DF43" s="263"/>
      <c r="DG43" s="263"/>
      <c r="DH43" s="263"/>
      <c r="DI43" s="263"/>
      <c r="DJ43" s="263"/>
      <c r="DK43" s="263"/>
      <c r="DL43" s="263"/>
      <c r="DM43" s="263"/>
      <c r="DN43" s="263"/>
      <c r="DO43" s="263"/>
      <c r="DP43" s="263"/>
      <c r="DQ43" s="263"/>
      <c r="DR43" s="263"/>
      <c r="DS43" s="263"/>
      <c r="DT43" s="263"/>
      <c r="DU43" s="263"/>
      <c r="DV43" s="263"/>
      <c r="DW43" s="263"/>
      <c r="DX43" s="263"/>
      <c r="DY43" s="263"/>
      <c r="DZ43" s="263"/>
      <c r="EA43" s="263"/>
      <c r="EB43" s="263"/>
      <c r="EC43" s="263"/>
      <c r="ED43" s="263"/>
      <c r="EE43" s="275"/>
      <c r="EF43" s="275"/>
      <c r="EG43" s="275"/>
      <c r="EH43" s="275"/>
      <c r="EI43" s="275"/>
      <c r="EJ43" s="275"/>
      <c r="EK43" s="275"/>
      <c r="EL43" s="275"/>
      <c r="EM43" s="275"/>
      <c r="EN43" s="275"/>
      <c r="EO43" s="275"/>
      <c r="EP43" s="275"/>
      <c r="EQ43" s="275"/>
      <c r="ER43" s="275"/>
      <c r="ES43" s="275"/>
      <c r="ET43" s="275"/>
      <c r="EU43" s="275"/>
      <c r="EV43" s="275"/>
      <c r="EW43" s="275"/>
      <c r="EX43" s="275"/>
      <c r="EY43" s="275"/>
      <c r="EZ43" s="275"/>
      <c r="FA43" s="275"/>
      <c r="FB43" s="275"/>
    </row>
    <row r="44" spans="1:166">
      <c r="A44" s="46" t="s">
        <v>1</v>
      </c>
      <c r="B44" s="256" t="s">
        <v>7</v>
      </c>
      <c r="C44" s="51">
        <v>40922981.950000003</v>
      </c>
      <c r="D44" s="51">
        <v>2607403.8199999998</v>
      </c>
      <c r="E44" s="51">
        <f>C44+D44</f>
        <v>43530385.770000003</v>
      </c>
      <c r="F44" s="51">
        <v>972252.27</v>
      </c>
      <c r="G44" s="51">
        <v>1458378.41</v>
      </c>
      <c r="H44" s="51">
        <f t="shared" ref="H44:H67" si="86">F44+G44</f>
        <v>2430630.6799999997</v>
      </c>
      <c r="I44" s="54">
        <f>C44+D44+F44+G44</f>
        <v>45961016.450000003</v>
      </c>
      <c r="J44" s="250">
        <v>2778</v>
      </c>
      <c r="K44" s="250">
        <v>177</v>
      </c>
      <c r="L44" s="250">
        <f>J44+K44</f>
        <v>2955</v>
      </c>
      <c r="M44" s="250">
        <v>66</v>
      </c>
      <c r="N44" s="250">
        <v>99</v>
      </c>
      <c r="O44" s="250">
        <f>M44+N44</f>
        <v>165</v>
      </c>
      <c r="P44" s="54">
        <f>J44+K44+M44+N44</f>
        <v>3120</v>
      </c>
      <c r="Q44" s="250">
        <v>34096</v>
      </c>
      <c r="R44" s="250">
        <v>8059</v>
      </c>
      <c r="S44" s="57">
        <f>Q44+R44</f>
        <v>42155</v>
      </c>
      <c r="T44" s="250">
        <v>16027</v>
      </c>
      <c r="U44" s="250">
        <v>74749</v>
      </c>
      <c r="V44" s="254">
        <f>T44+U44</f>
        <v>90776</v>
      </c>
      <c r="W44" s="54">
        <f>Q44+R44+T44+U44</f>
        <v>132931</v>
      </c>
      <c r="X44" s="54">
        <f t="shared" ref="X44:AC45" si="87">C44/J44</f>
        <v>14731.095014398848</v>
      </c>
      <c r="Y44" s="54">
        <f t="shared" si="87"/>
        <v>14731.095028248586</v>
      </c>
      <c r="Z44" s="54">
        <f t="shared" si="87"/>
        <v>14731.095015228428</v>
      </c>
      <c r="AA44" s="54">
        <f t="shared" si="87"/>
        <v>14731.095000000001</v>
      </c>
      <c r="AB44" s="54">
        <f t="shared" si="87"/>
        <v>14731.09505050505</v>
      </c>
      <c r="AC44" s="54">
        <f t="shared" si="87"/>
        <v>14731.095030303028</v>
      </c>
      <c r="AD44" s="54">
        <f t="shared" ref="AD44:AD69" si="88">I44/P44</f>
        <v>14731.095016025642</v>
      </c>
      <c r="AE44" s="267">
        <f>AVERAGE(X44:X69)</f>
        <v>10050.894978807453</v>
      </c>
      <c r="AF44" s="267">
        <f>AVERAGE(Z44:Z69)</f>
        <v>11219.490926392429</v>
      </c>
      <c r="AG44" s="267">
        <f>AVERAGE(AC44:AC69)</f>
        <v>82333.639993226359</v>
      </c>
      <c r="AH44" s="267">
        <f>AVERAGE(AD44:AD69)</f>
        <v>11841.296765958419</v>
      </c>
      <c r="AI44" s="267">
        <f>_xlfn.STDEV.S(X44:X69)</f>
        <v>11743.734138341413</v>
      </c>
      <c r="AJ44" s="267">
        <f>_xlfn.STDEV.S(Z44:Z69)</f>
        <v>12371.291478301806</v>
      </c>
      <c r="AK44" s="267">
        <f>_xlfn.STDEV.S(AC44:AC69)</f>
        <v>129184.96452661842</v>
      </c>
      <c r="AL44" s="267">
        <f>_xlfn.STDEV.S(AD44:AD69)</f>
        <v>13014.940111501182</v>
      </c>
      <c r="AM44" s="267">
        <f>AE44-AI44</f>
        <v>-1692.8391595339599</v>
      </c>
      <c r="AN44" s="267">
        <f>AF44-AJ44</f>
        <v>-1151.8005519093767</v>
      </c>
      <c r="AO44" s="267">
        <f>AG44-AK44</f>
        <v>-46851.324533392064</v>
      </c>
      <c r="AP44" s="267">
        <f>AH44-AL44</f>
        <v>-1173.6433455427632</v>
      </c>
      <c r="AQ44" s="267">
        <f>AE44+AI44</f>
        <v>21794.629117148866</v>
      </c>
      <c r="AR44" s="267">
        <f>AF44+AJ44</f>
        <v>23590.782404694233</v>
      </c>
      <c r="AS44" s="267">
        <f>AG44+AK44</f>
        <v>211518.60451984478</v>
      </c>
      <c r="AT44" s="267">
        <f>AH44+AL44</f>
        <v>24856.236877459603</v>
      </c>
      <c r="AU44" s="267">
        <f>IF(AND(X44&gt;$AM$44,X44&lt;$AQ$44),X44,0)</f>
        <v>14731.095014398848</v>
      </c>
      <c r="AV44" s="267">
        <f>IF(AND(Z44&gt;$AN$44,Z44&lt;$AR$44),Z44,0)</f>
        <v>14731.095015228428</v>
      </c>
      <c r="AW44" s="267">
        <f t="shared" ref="AW44:AW69" si="89">IF(AND(AC44&gt;$AO$44,AC44&lt;$AS$44),AC44,0)</f>
        <v>14731.095030303028</v>
      </c>
      <c r="AX44" s="267">
        <f>IF(AND(AD44&gt;$AP$44,AD44&lt;$AT$44),AD44,0)</f>
        <v>14731.095016025642</v>
      </c>
      <c r="AY44" s="267">
        <f>AU44*J44</f>
        <v>40922981.950000003</v>
      </c>
      <c r="AZ44" s="267">
        <f>AV44*L44</f>
        <v>43530385.770000003</v>
      </c>
      <c r="BA44" s="267">
        <f>AW44*O44</f>
        <v>2430630.6799999997</v>
      </c>
      <c r="BB44" s="267">
        <f>AX44*P44</f>
        <v>45961016.450000003</v>
      </c>
      <c r="BC44" s="51">
        <v>34465633.950000003</v>
      </c>
      <c r="BD44" s="51">
        <v>3573446.65</v>
      </c>
      <c r="BE44" s="77">
        <f>BC44+BD44</f>
        <v>38039080.600000001</v>
      </c>
      <c r="BF44" s="51">
        <v>2136299.62</v>
      </c>
      <c r="BG44" s="51">
        <v>1566619.72</v>
      </c>
      <c r="BH44" s="77">
        <f>BF44+BG44</f>
        <v>3702919.34</v>
      </c>
      <c r="BI44" s="54">
        <f>BC44+BD44+BF44+BG44</f>
        <v>41741999.939999998</v>
      </c>
      <c r="BJ44" s="250">
        <v>2662</v>
      </c>
      <c r="BK44" s="250">
        <v>276</v>
      </c>
      <c r="BL44" s="250">
        <f>BJ44+BK44</f>
        <v>2938</v>
      </c>
      <c r="BM44" s="250">
        <v>165</v>
      </c>
      <c r="BN44" s="250">
        <v>121</v>
      </c>
      <c r="BO44" s="250">
        <f>BM44+BN44</f>
        <v>286</v>
      </c>
      <c r="BP44" s="54">
        <f>BJ44+BK44+BM44+BN44</f>
        <v>3224</v>
      </c>
      <c r="BQ44" s="250">
        <v>31792</v>
      </c>
      <c r="BR44" s="250">
        <v>13498</v>
      </c>
      <c r="BS44" s="74">
        <f>BQ44+BR44</f>
        <v>45290</v>
      </c>
      <c r="BT44" s="250">
        <v>30316</v>
      </c>
      <c r="BU44" s="250">
        <v>84282</v>
      </c>
      <c r="BV44" s="57">
        <f>BT44+BU44</f>
        <v>114598</v>
      </c>
      <c r="BW44" s="54">
        <f>BQ44+BR44+BT44+BU44</f>
        <v>159888</v>
      </c>
      <c r="BX44" s="54">
        <f t="shared" ref="BX44:CD44" si="90">BC44/BJ44</f>
        <v>12947.270454545456</v>
      </c>
      <c r="BY44" s="54">
        <f t="shared" si="90"/>
        <v>12947.270471014492</v>
      </c>
      <c r="BZ44" s="54">
        <f t="shared" si="90"/>
        <v>12947.270456092581</v>
      </c>
      <c r="CA44" s="54">
        <f t="shared" si="90"/>
        <v>12947.270424242424</v>
      </c>
      <c r="CB44" s="54">
        <f t="shared" si="90"/>
        <v>12947.270413223141</v>
      </c>
      <c r="CC44" s="54">
        <f t="shared" si="90"/>
        <v>12947.27041958042</v>
      </c>
      <c r="CD44" s="54">
        <f t="shared" si="90"/>
        <v>12947.270452853598</v>
      </c>
      <c r="CE44" s="236">
        <f>AVERAGE(BX44:BX69)</f>
        <v>11257.939960976011</v>
      </c>
      <c r="CF44" s="236">
        <f>AVERAGE(BZ44:BZ69)</f>
        <v>12060.681683118062</v>
      </c>
      <c r="CG44" s="236">
        <f>AVERAGE(CC44:CC69)</f>
        <v>59227.484769117524</v>
      </c>
      <c r="CH44" s="236">
        <f>AVERAGE(CD44:CD69)</f>
        <v>12634.930498278894</v>
      </c>
      <c r="CI44" s="236">
        <f>_xlfn.STDEV.S(BX44:BX69)</f>
        <v>12199.438327949805</v>
      </c>
      <c r="CJ44" s="236">
        <f>_xlfn.STDEV.S(BZ44:BZ69)</f>
        <v>13089.740288679053</v>
      </c>
      <c r="CK44" s="236">
        <f>_xlfn.STDEV.S(CC44:CC69)</f>
        <v>121933.61310574219</v>
      </c>
      <c r="CL44" s="236">
        <f>_xlfn.STDEV.S(CD44:CD69)</f>
        <v>14150.639440268029</v>
      </c>
      <c r="CM44" s="236">
        <f>CE44-CI44</f>
        <v>-941.49836697379396</v>
      </c>
      <c r="CN44" s="236">
        <f>CF44-CJ44</f>
        <v>-1029.0586055609911</v>
      </c>
      <c r="CO44" s="236">
        <f>CG44-CK44</f>
        <v>-62706.128336624664</v>
      </c>
      <c r="CP44" s="236">
        <f>CH44-CL44</f>
        <v>-1515.7089419891345</v>
      </c>
      <c r="CQ44" s="236">
        <f>CE44+CI44</f>
        <v>23457.378288925815</v>
      </c>
      <c r="CR44" s="236">
        <f>CF44+CJ44</f>
        <v>25150.421971797114</v>
      </c>
      <c r="CS44" s="236">
        <f>CG44+CK44</f>
        <v>181161.0978748597</v>
      </c>
      <c r="CT44" s="236">
        <f>CH44+CL44</f>
        <v>26785.569938546923</v>
      </c>
      <c r="CU44" s="236">
        <f t="shared" ref="CU44:CU69" si="91">IF(AND(BX44&gt;$CM$44,BX44&lt;$CQ$44),BX44,0)</f>
        <v>12947.270454545456</v>
      </c>
      <c r="CV44" s="236">
        <f t="shared" ref="CV44:CV69" si="92">IF(AND(BZ44&gt;$CN$44,BZ44&lt;$CR$44),BZ44,0)</f>
        <v>12947.270456092581</v>
      </c>
      <c r="CW44" s="236">
        <f t="shared" ref="CW44:CW69" si="93">IF(AND(CC44&gt;$CO$44,CC44&lt;$CS$44),CC44,0)</f>
        <v>12947.27041958042</v>
      </c>
      <c r="CX44" s="236">
        <f>IF(AND(CD44&gt;$CP$44,CD44&lt;$CT$44),CD44,0)</f>
        <v>12947.270452853598</v>
      </c>
      <c r="CY44" s="236">
        <f t="shared" ref="CY44:CY69" si="94">CU44*BJ44</f>
        <v>34465633.950000003</v>
      </c>
      <c r="CZ44" s="236">
        <f t="shared" ref="CZ44:CZ69" si="95">CV44*BL44</f>
        <v>38039080.600000001</v>
      </c>
      <c r="DA44" s="236">
        <f t="shared" ref="DA44:DB69" si="96">CW44*BO44</f>
        <v>3702919.3400000003</v>
      </c>
      <c r="DB44" s="236">
        <f t="shared" si="96"/>
        <v>41741999.939999998</v>
      </c>
      <c r="DC44" s="51">
        <v>34777913.380000003</v>
      </c>
      <c r="DD44" s="51">
        <v>2185497.29</v>
      </c>
      <c r="DE44" s="54">
        <f>DC44+DD44</f>
        <v>36963410.670000002</v>
      </c>
      <c r="DF44" s="51">
        <v>1187770.27</v>
      </c>
      <c r="DG44" s="51">
        <v>962093.92</v>
      </c>
      <c r="DH44" s="54">
        <f>DF44+DG44</f>
        <v>2149864.19</v>
      </c>
      <c r="DI44" s="54">
        <f>DC44+DD44+DF44+DG44</f>
        <v>39113274.860000007</v>
      </c>
      <c r="DJ44" s="250">
        <v>2928</v>
      </c>
      <c r="DK44" s="250">
        <v>184</v>
      </c>
      <c r="DL44" s="54">
        <f>DJ44+DK44</f>
        <v>3112</v>
      </c>
      <c r="DM44" s="250">
        <v>100</v>
      </c>
      <c r="DN44" s="250">
        <v>81</v>
      </c>
      <c r="DO44" s="54">
        <f>DM44+DN44</f>
        <v>181</v>
      </c>
      <c r="DP44" s="54">
        <f>DJ44+DK44+DM44+DN44</f>
        <v>3293</v>
      </c>
      <c r="DQ44" s="250">
        <v>35262</v>
      </c>
      <c r="DR44" s="250">
        <v>7918</v>
      </c>
      <c r="DS44" s="54">
        <f t="shared" ref="DS44:DS64" si="97">DQ44+DR44</f>
        <v>43180</v>
      </c>
      <c r="DT44" s="250">
        <v>17968</v>
      </c>
      <c r="DU44" s="250">
        <v>56691</v>
      </c>
      <c r="DV44" s="54">
        <f t="shared" ref="DV44:DV64" si="98">DT44+DU44</f>
        <v>74659</v>
      </c>
      <c r="DW44" s="54">
        <f>DQ44+DR44+DT44+DU44</f>
        <v>117839</v>
      </c>
      <c r="DX44" s="54">
        <f t="shared" ref="DX44:ED44" si="99">DC44/DJ44</f>
        <v>11877.702657103826</v>
      </c>
      <c r="DY44" s="54">
        <f t="shared" si="99"/>
        <v>11877.702663043479</v>
      </c>
      <c r="DZ44" s="54">
        <f t="shared" si="99"/>
        <v>11877.702657455013</v>
      </c>
      <c r="EA44" s="54">
        <f t="shared" si="99"/>
        <v>11877.7027</v>
      </c>
      <c r="EB44" s="54">
        <f t="shared" si="99"/>
        <v>11877.702716049384</v>
      </c>
      <c r="EC44" s="54">
        <f t="shared" si="99"/>
        <v>11877.70270718232</v>
      </c>
      <c r="ED44" s="54">
        <f t="shared" si="99"/>
        <v>11877.702660188281</v>
      </c>
      <c r="EE44" s="271">
        <f>AVERAGE(DX44:DX69)</f>
        <v>11868.804004433532</v>
      </c>
      <c r="EF44" s="271">
        <f>AVERAGE(DZ44:DZ69)</f>
        <v>12568.975927879275</v>
      </c>
      <c r="EG44" s="271">
        <f>AVERAGE(EC44:EC69)</f>
        <v>89427.245610719212</v>
      </c>
      <c r="EH44" s="271">
        <f>AVERAGE(ED44:ED69)</f>
        <v>13243.886143859998</v>
      </c>
      <c r="EI44" s="271">
        <f>_xlfn.STDEV.S(DX44:DX69)</f>
        <v>15871.500958745422</v>
      </c>
      <c r="EJ44" s="271">
        <f>_xlfn.STDEV.S(DZ44:DZ69)</f>
        <v>16724.029186646432</v>
      </c>
      <c r="EK44" s="271">
        <f>_xlfn.STDEV.S(EC44:EC69)</f>
        <v>140622.22973313736</v>
      </c>
      <c r="EL44" s="271">
        <f>_xlfn.STDEV.S(ED44:ED69)</f>
        <v>17631.169605970692</v>
      </c>
      <c r="EM44" s="271">
        <f>EE44-EI44</f>
        <v>-4002.6969543118903</v>
      </c>
      <c r="EN44" s="271">
        <f>EF44-EJ44</f>
        <v>-4155.0532587671569</v>
      </c>
      <c r="EO44" s="271">
        <f>EG44-EK44</f>
        <v>-51194.984122418144</v>
      </c>
      <c r="EP44" s="271">
        <f>EH44-EL44</f>
        <v>-4387.283462110694</v>
      </c>
      <c r="EQ44" s="271">
        <f>EE44+EI44</f>
        <v>27740.304963178954</v>
      </c>
      <c r="ER44" s="271">
        <f>EF44+EJ44</f>
        <v>29293.005114525709</v>
      </c>
      <c r="ES44" s="271">
        <f>EG44+EK44</f>
        <v>230049.47534385655</v>
      </c>
      <c r="ET44" s="271">
        <f>EH44+EL44</f>
        <v>30875.055749830688</v>
      </c>
      <c r="EU44" s="271">
        <f t="shared" ref="EU44:EU69" si="100">IF(AND(DX44&gt;$EM$44,DX44&lt;$EQ$44),DX44,0)</f>
        <v>11877.702657103826</v>
      </c>
      <c r="EV44" s="271">
        <f t="shared" ref="EV44:EV69" si="101">IF(AND(DZ44&gt;$EN$44,DZ44&lt;$ER$44),DZ44,0)</f>
        <v>11877.702657455013</v>
      </c>
      <c r="EW44" s="271">
        <f t="shared" ref="EW44:EW69" si="102">IF(AND(EC44&gt;$EO$44,EC44&lt;$ES$44),EC44,0)</f>
        <v>11877.70270718232</v>
      </c>
      <c r="EX44" s="271">
        <f>IF(AND(ED44&gt;$EP$44,ED44&lt;$ET$44),ED44,0)</f>
        <v>11877.702660188281</v>
      </c>
      <c r="EY44" s="271">
        <f t="shared" ref="EY44:EY69" si="103">EU44*DJ44</f>
        <v>34777913.380000003</v>
      </c>
      <c r="EZ44" s="271">
        <f t="shared" ref="EZ44:EZ69" si="104">EV44*DL44</f>
        <v>36963410.670000002</v>
      </c>
      <c r="FA44" s="271">
        <f t="shared" ref="FA44:FB69" si="105">EW44*DO44</f>
        <v>2149864.19</v>
      </c>
      <c r="FB44" s="271">
        <f t="shared" si="105"/>
        <v>39113274.860000007</v>
      </c>
      <c r="FC44" s="77"/>
      <c r="FD44" s="77"/>
      <c r="FE44" s="77"/>
      <c r="FF44" s="77"/>
      <c r="FG44" s="45"/>
      <c r="FH44" s="45"/>
      <c r="FI44" s="45"/>
      <c r="FJ44" s="45"/>
    </row>
    <row r="45" spans="1:166">
      <c r="A45" s="46" t="s">
        <v>2</v>
      </c>
      <c r="B45" s="256" t="s">
        <v>8</v>
      </c>
      <c r="C45" s="51">
        <v>15925917.700000001</v>
      </c>
      <c r="D45" s="51">
        <v>9385454.5259199999</v>
      </c>
      <c r="E45" s="51">
        <f t="shared" ref="E45:E69" si="106">C45+D45</f>
        <v>25311372.225919999</v>
      </c>
      <c r="F45" s="51">
        <v>2033974.8</v>
      </c>
      <c r="G45" s="51">
        <v>156459.6</v>
      </c>
      <c r="H45" s="51">
        <f t="shared" si="86"/>
        <v>2190434.4</v>
      </c>
      <c r="I45" s="54">
        <f t="shared" ref="I45:I69" si="107">C45+D45+F45+G45</f>
        <v>27501806.625920001</v>
      </c>
      <c r="J45" s="57">
        <f>3+507</f>
        <v>510</v>
      </c>
      <c r="K45" s="57">
        <f>1+186</f>
        <v>187</v>
      </c>
      <c r="L45" s="57">
        <f t="shared" ref="L45" si="108">J45+K45</f>
        <v>697</v>
      </c>
      <c r="M45" s="57">
        <f>2+36</f>
        <v>38</v>
      </c>
      <c r="N45" s="57">
        <v>2</v>
      </c>
      <c r="O45" s="57">
        <f t="shared" ref="O45" si="109">M45+N45</f>
        <v>40</v>
      </c>
      <c r="P45" s="54">
        <f t="shared" ref="P45" si="110">J45+K45+M45+N45</f>
        <v>737</v>
      </c>
      <c r="Q45" s="57">
        <f>45+7323</f>
        <v>7368</v>
      </c>
      <c r="R45" s="57">
        <f>150+11623</f>
        <v>11773</v>
      </c>
      <c r="S45" s="57">
        <f t="shared" ref="S45" si="111">Q45+R45</f>
        <v>19141</v>
      </c>
      <c r="T45" s="57">
        <f>920+11827.5</f>
        <v>12747.5</v>
      </c>
      <c r="U45" s="57">
        <v>2631.7</v>
      </c>
      <c r="V45" s="254">
        <f t="shared" ref="V45" si="112">T45+U45</f>
        <v>15379.2</v>
      </c>
      <c r="W45" s="54">
        <f t="shared" ref="W45" si="113">Q45+R45+T45+U45</f>
        <v>34520.199999999997</v>
      </c>
      <c r="X45" s="54">
        <f t="shared" si="87"/>
        <v>31227.28960784314</v>
      </c>
      <c r="Y45" s="54">
        <f t="shared" si="87"/>
        <v>50189.596395294117</v>
      </c>
      <c r="Z45" s="54">
        <f t="shared" si="87"/>
        <v>36314.737770329986</v>
      </c>
      <c r="AA45" s="54">
        <f t="shared" si="87"/>
        <v>53525.652631578945</v>
      </c>
      <c r="AB45" s="54">
        <f t="shared" si="87"/>
        <v>78229.8</v>
      </c>
      <c r="AC45" s="54">
        <f t="shared" si="87"/>
        <v>54760.86</v>
      </c>
      <c r="AD45" s="54">
        <f t="shared" si="88"/>
        <v>37315.884160000001</v>
      </c>
      <c r="AE45" s="267"/>
      <c r="AF45" s="268"/>
      <c r="AG45" s="267"/>
      <c r="AH45" s="267"/>
      <c r="AI45" s="267"/>
      <c r="AJ45" s="267"/>
      <c r="AK45" s="268"/>
      <c r="AL45" s="268"/>
      <c r="AM45" s="268"/>
      <c r="AN45" s="265"/>
      <c r="AO45" s="265"/>
      <c r="AP45" s="265"/>
      <c r="AQ45" s="265"/>
      <c r="AR45" s="265"/>
      <c r="AS45" s="265"/>
      <c r="AT45" s="265"/>
      <c r="AU45" s="267">
        <f t="shared" ref="AU45:AU69" si="114">IF(AND(X45&gt;$AM$44,X45&lt;$AQ$44),X45,0)</f>
        <v>0</v>
      </c>
      <c r="AV45" s="267">
        <f t="shared" ref="AV45:AV69" si="115">IF(AND(Z45&gt;$AN$44,Z45&lt;$AR$44),Z45,0)</f>
        <v>0</v>
      </c>
      <c r="AW45" s="267">
        <f t="shared" si="89"/>
        <v>54760.86</v>
      </c>
      <c r="AX45" s="267">
        <f t="shared" ref="AX45:AX69" si="116">IF(AND(AD45&gt;$AP$44,AD45&lt;$AT$44),AD45,0)</f>
        <v>0</v>
      </c>
      <c r="AY45" s="267">
        <f t="shared" ref="AY45:AY69" si="117">AU45*J45</f>
        <v>0</v>
      </c>
      <c r="AZ45" s="267">
        <f t="shared" ref="AZ45:AZ69" si="118">AV45*L45</f>
        <v>0</v>
      </c>
      <c r="BA45" s="267">
        <f t="shared" ref="BA45:BA69" si="119">AW45*O45</f>
        <v>2190434.4</v>
      </c>
      <c r="BB45" s="267">
        <f t="shared" ref="BB45:BB69" si="120">AX45*P45</f>
        <v>0</v>
      </c>
      <c r="BC45" s="51">
        <v>20480118.999999996</v>
      </c>
      <c r="BD45" s="51">
        <v>8577667.9999999981</v>
      </c>
      <c r="BE45" s="77">
        <f t="shared" ref="BE45:BE69" si="121">BC45+BD45</f>
        <v>29057786.999999993</v>
      </c>
      <c r="BF45" s="51">
        <v>2259156.7999999993</v>
      </c>
      <c r="BG45" s="51">
        <v>255753.59999999995</v>
      </c>
      <c r="BH45" s="77">
        <f t="shared" ref="BH45:BH69" si="122">BF45+BG45</f>
        <v>2514910.3999999994</v>
      </c>
      <c r="BI45" s="54">
        <f t="shared" ref="BI45:BI69" si="123">BC45+BD45+BF45+BG45</f>
        <v>31572697.399999995</v>
      </c>
      <c r="BJ45" s="254">
        <f>2+586</f>
        <v>588</v>
      </c>
      <c r="BK45" s="254">
        <f>6+242</f>
        <v>248</v>
      </c>
      <c r="BL45" s="254">
        <f t="shared" ref="BL45" si="124">BJ45+BK45</f>
        <v>836</v>
      </c>
      <c r="BM45" s="254">
        <f>3+50</f>
        <v>53</v>
      </c>
      <c r="BN45" s="254">
        <f>1+5</f>
        <v>6</v>
      </c>
      <c r="BO45" s="254">
        <f t="shared" ref="BO45" si="125">BM45+BN45</f>
        <v>59</v>
      </c>
      <c r="BP45" s="54">
        <f t="shared" ref="BP45" si="126">BJ45+BK45+BM45+BN45</f>
        <v>895</v>
      </c>
      <c r="BQ45" s="254">
        <f>24+8218</f>
        <v>8242</v>
      </c>
      <c r="BR45" s="254">
        <f>475+15571.4</f>
        <v>16046.4</v>
      </c>
      <c r="BS45" s="254">
        <f t="shared" ref="BS45" si="127">BQ45+BR45</f>
        <v>24288.400000000001</v>
      </c>
      <c r="BT45" s="254">
        <f>710+16663.4</f>
        <v>17373.400000000001</v>
      </c>
      <c r="BU45" s="254">
        <f>1200+44694.8</f>
        <v>45894.8</v>
      </c>
      <c r="BV45" s="57">
        <f t="shared" ref="BV45" si="128">BT45+BU45</f>
        <v>63268.200000000004</v>
      </c>
      <c r="BW45" s="54">
        <f t="shared" ref="BW45:BW69" si="129">BQ45+BR45+BT45+BU45</f>
        <v>87556.6</v>
      </c>
      <c r="BX45" s="54">
        <f t="shared" ref="BX45:BX66" si="130">BC45/BJ45</f>
        <v>34830.134353741487</v>
      </c>
      <c r="BY45" s="54">
        <f t="shared" ref="BY45:BY64" si="131">BD45/BK45</f>
        <v>34587.370967741925</v>
      </c>
      <c r="BZ45" s="54">
        <f t="shared" ref="BZ45:BZ66" si="132">BE45/BL45</f>
        <v>34758.118421052626</v>
      </c>
      <c r="CA45" s="54">
        <f t="shared" ref="CA45:CA64" si="133">BF45/BM45</f>
        <v>42625.599999999991</v>
      </c>
      <c r="CB45" s="54">
        <f t="shared" ref="CB45" si="134">BG45/BN45</f>
        <v>42625.599999999991</v>
      </c>
      <c r="CC45" s="54">
        <f t="shared" ref="CC45:CC64" si="135">BH45/BO45</f>
        <v>42625.599999999991</v>
      </c>
      <c r="CD45" s="54">
        <f t="shared" ref="CD45:CD66" si="136">BI45/BP45</f>
        <v>35276.756871508376</v>
      </c>
      <c r="CE45" s="236"/>
      <c r="CF45" s="239"/>
      <c r="CG45" s="236"/>
      <c r="CH45" s="236"/>
      <c r="CI45" s="236"/>
      <c r="CJ45" s="236"/>
      <c r="CK45" s="239"/>
      <c r="CL45" s="239"/>
      <c r="CM45" s="239"/>
      <c r="CN45" s="231"/>
      <c r="CO45" s="231"/>
      <c r="CP45" s="231"/>
      <c r="CQ45" s="231"/>
      <c r="CR45" s="231"/>
      <c r="CS45" s="231"/>
      <c r="CT45" s="231"/>
      <c r="CU45" s="236">
        <f t="shared" si="91"/>
        <v>0</v>
      </c>
      <c r="CV45" s="236">
        <f t="shared" si="92"/>
        <v>0</v>
      </c>
      <c r="CW45" s="236">
        <f t="shared" si="93"/>
        <v>42625.599999999991</v>
      </c>
      <c r="CX45" s="236">
        <f t="shared" ref="CX45:CX69" si="137">IF(AND(CD45&gt;$CP$44,CD45&lt;$CT$44),CD45,0)</f>
        <v>0</v>
      </c>
      <c r="CY45" s="236">
        <f t="shared" si="94"/>
        <v>0</v>
      </c>
      <c r="CZ45" s="236">
        <f t="shared" si="95"/>
        <v>0</v>
      </c>
      <c r="DA45" s="236">
        <f t="shared" si="96"/>
        <v>2514910.3999999994</v>
      </c>
      <c r="DB45" s="236">
        <f t="shared" si="96"/>
        <v>0</v>
      </c>
      <c r="DC45" s="51">
        <v>18953170.700000003</v>
      </c>
      <c r="DD45" s="51">
        <v>7022346.8000000007</v>
      </c>
      <c r="DE45" s="54">
        <f t="shared" ref="DE45:DE69" si="138">DC45+DD45</f>
        <v>25975517.500000004</v>
      </c>
      <c r="DF45" s="51">
        <v>2812825.6000000001</v>
      </c>
      <c r="DG45" s="51">
        <v>175801.60000000001</v>
      </c>
      <c r="DH45" s="54">
        <f t="shared" ref="DH45:DH69" si="139">DF45+DG45</f>
        <v>2988627.2</v>
      </c>
      <c r="DI45" s="54">
        <f t="shared" ref="DI45:DI69" si="140">DC45+DD45+DF45+DG45</f>
        <v>28964144.700000007</v>
      </c>
      <c r="DJ45" s="254">
        <f>3+526</f>
        <v>529</v>
      </c>
      <c r="DK45" s="254">
        <f>7+189</f>
        <v>196</v>
      </c>
      <c r="DL45" s="253">
        <f t="shared" ref="DL45" si="141">DJ45+DK45</f>
        <v>725</v>
      </c>
      <c r="DM45" s="254">
        <f>3+61</f>
        <v>64</v>
      </c>
      <c r="DN45" s="254">
        <v>4</v>
      </c>
      <c r="DO45" s="253">
        <f t="shared" ref="DO45" si="142">DM45+DN45</f>
        <v>68</v>
      </c>
      <c r="DP45" s="253">
        <f t="shared" ref="DP45" si="143">DJ45+DK45+DM45+DN45</f>
        <v>793</v>
      </c>
      <c r="DQ45" s="254">
        <f>45+7269.9</f>
        <v>7314.9</v>
      </c>
      <c r="DR45" s="254">
        <f>490+11716.3</f>
        <v>12206.3</v>
      </c>
      <c r="DS45" s="254">
        <f t="shared" si="97"/>
        <v>19521.199999999997</v>
      </c>
      <c r="DT45" s="254">
        <f>640+20190</f>
        <v>20830</v>
      </c>
      <c r="DU45" s="254">
        <v>3130</v>
      </c>
      <c r="DV45" s="57">
        <f t="shared" si="98"/>
        <v>23960</v>
      </c>
      <c r="DW45" s="54">
        <f t="shared" ref="DW45:DW69" si="144">DQ45+DR45+DT45+DU45</f>
        <v>43481.2</v>
      </c>
      <c r="DX45" s="54">
        <f t="shared" ref="DX45:DX69" si="145">DC45/DJ45</f>
        <v>35828.300000000003</v>
      </c>
      <c r="DY45" s="54">
        <f>DD45/DK45</f>
        <v>35828.300000000003</v>
      </c>
      <c r="DZ45" s="54">
        <f>DE45/DL45</f>
        <v>35828.300000000003</v>
      </c>
      <c r="EA45" s="54">
        <f>DF45/DM45</f>
        <v>43950.400000000001</v>
      </c>
      <c r="EB45" s="54">
        <f>DG45/DN45</f>
        <v>43950.400000000001</v>
      </c>
      <c r="EC45" s="54">
        <f>DH45/DO45</f>
        <v>43950.400000000001</v>
      </c>
      <c r="ED45" s="54">
        <f t="shared" ref="ED45:ED69" si="146">DI45/DP45</f>
        <v>36524.772635561167</v>
      </c>
      <c r="EE45" s="271"/>
      <c r="EF45" s="272"/>
      <c r="EG45" s="271"/>
      <c r="EH45" s="271"/>
      <c r="EI45" s="271"/>
      <c r="EJ45" s="271"/>
      <c r="EK45" s="272"/>
      <c r="EL45" s="272"/>
      <c r="EM45" s="272"/>
      <c r="EN45" s="229"/>
      <c r="EO45" s="229"/>
      <c r="EP45" s="229"/>
      <c r="EQ45" s="229"/>
      <c r="ER45" s="229"/>
      <c r="ES45" s="229"/>
      <c r="ET45" s="229"/>
      <c r="EU45" s="271">
        <f t="shared" si="100"/>
        <v>0</v>
      </c>
      <c r="EV45" s="271">
        <f t="shared" si="101"/>
        <v>0</v>
      </c>
      <c r="EW45" s="271">
        <f t="shared" si="102"/>
        <v>43950.400000000001</v>
      </c>
      <c r="EX45" s="271">
        <f t="shared" ref="EX45:EX69" si="147">IF(AND(ED45&gt;$EP$44,ED45&lt;$ET$44),ED45,0)</f>
        <v>0</v>
      </c>
      <c r="EY45" s="271">
        <f t="shared" si="103"/>
        <v>0</v>
      </c>
      <c r="EZ45" s="271">
        <f t="shared" si="104"/>
        <v>0</v>
      </c>
      <c r="FA45" s="271">
        <f t="shared" si="105"/>
        <v>2988627.2</v>
      </c>
      <c r="FB45" s="271">
        <f t="shared" si="105"/>
        <v>0</v>
      </c>
      <c r="FC45" s="77"/>
      <c r="FD45" s="77"/>
      <c r="FE45" s="77"/>
      <c r="FF45" s="77"/>
      <c r="FG45" s="45"/>
      <c r="FH45" s="45"/>
      <c r="FI45" s="45"/>
      <c r="FJ45" s="45"/>
    </row>
    <row r="46" spans="1:166" ht="30">
      <c r="A46" s="46" t="s">
        <v>3</v>
      </c>
      <c r="B46" s="256" t="s">
        <v>9</v>
      </c>
      <c r="C46" s="51">
        <v>2394544</v>
      </c>
      <c r="D46" s="51">
        <v>5649133</v>
      </c>
      <c r="E46" s="51">
        <f t="shared" si="106"/>
        <v>8043677</v>
      </c>
      <c r="F46" s="51"/>
      <c r="G46" s="51"/>
      <c r="H46" s="51">
        <f t="shared" si="86"/>
        <v>0</v>
      </c>
      <c r="I46" s="54">
        <f t="shared" si="107"/>
        <v>8043677</v>
      </c>
      <c r="J46" s="250">
        <v>356</v>
      </c>
      <c r="K46" s="250">
        <v>35</v>
      </c>
      <c r="L46" s="250">
        <f t="shared" ref="L46:L69" si="148">J46+K46</f>
        <v>391</v>
      </c>
      <c r="M46" s="250"/>
      <c r="N46" s="250"/>
      <c r="O46" s="250">
        <f t="shared" ref="O46:O69" si="149">M46+N46</f>
        <v>0</v>
      </c>
      <c r="P46" s="54">
        <f t="shared" ref="P46:P69" si="150">J46+K46+M46+N46</f>
        <v>391</v>
      </c>
      <c r="Q46" s="250">
        <v>4550</v>
      </c>
      <c r="R46" s="250">
        <v>2439</v>
      </c>
      <c r="S46" s="57">
        <f t="shared" ref="S46:S69" si="151">Q46+R46</f>
        <v>6989</v>
      </c>
      <c r="T46" s="250"/>
      <c r="U46" s="250"/>
      <c r="V46" s="254">
        <f t="shared" ref="V46:V69" si="152">T46+U46</f>
        <v>0</v>
      </c>
      <c r="W46" s="54">
        <f t="shared" ref="W46:W69" si="153">Q46+R46+T46+U46</f>
        <v>6989</v>
      </c>
      <c r="X46" s="54">
        <f t="shared" ref="X46:Z47" si="154">C46/J46</f>
        <v>6726.2471910112363</v>
      </c>
      <c r="Y46" s="54">
        <f t="shared" si="154"/>
        <v>161403.79999999999</v>
      </c>
      <c r="Z46" s="54">
        <f t="shared" si="154"/>
        <v>20572.063938618925</v>
      </c>
      <c r="AA46" s="54"/>
      <c r="AB46" s="54"/>
      <c r="AC46" s="54"/>
      <c r="AD46" s="54">
        <f t="shared" si="88"/>
        <v>20572.063938618925</v>
      </c>
      <c r="AE46" s="267"/>
      <c r="AF46" s="268"/>
      <c r="AG46" s="267"/>
      <c r="AH46" s="267"/>
      <c r="AI46" s="267"/>
      <c r="AJ46" s="267"/>
      <c r="AK46" s="268"/>
      <c r="AL46" s="268"/>
      <c r="AM46" s="268"/>
      <c r="AN46" s="265"/>
      <c r="AO46" s="265"/>
      <c r="AP46" s="265"/>
      <c r="AQ46" s="265"/>
      <c r="AR46" s="265"/>
      <c r="AS46" s="265"/>
      <c r="AT46" s="265"/>
      <c r="AU46" s="267">
        <f t="shared" si="114"/>
        <v>6726.2471910112363</v>
      </c>
      <c r="AV46" s="267">
        <f t="shared" si="115"/>
        <v>20572.063938618925</v>
      </c>
      <c r="AW46" s="267">
        <f t="shared" si="89"/>
        <v>0</v>
      </c>
      <c r="AX46" s="267">
        <f t="shared" si="116"/>
        <v>20572.063938618925</v>
      </c>
      <c r="AY46" s="267">
        <f t="shared" si="117"/>
        <v>2394544</v>
      </c>
      <c r="AZ46" s="267">
        <f t="shared" si="118"/>
        <v>8043677</v>
      </c>
      <c r="BA46" s="267">
        <f t="shared" si="119"/>
        <v>0</v>
      </c>
      <c r="BB46" s="267">
        <f t="shared" si="120"/>
        <v>8043677</v>
      </c>
      <c r="BC46" s="51">
        <v>15088003</v>
      </c>
      <c r="BD46" s="51">
        <v>369109</v>
      </c>
      <c r="BE46" s="77">
        <f t="shared" si="121"/>
        <v>15457112</v>
      </c>
      <c r="BF46" s="51">
        <v>84328</v>
      </c>
      <c r="BG46" s="51"/>
      <c r="BH46" s="77">
        <f t="shared" si="122"/>
        <v>84328</v>
      </c>
      <c r="BI46" s="54">
        <f t="shared" si="123"/>
        <v>15541440</v>
      </c>
      <c r="BJ46" s="250">
        <v>402</v>
      </c>
      <c r="BK46" s="250">
        <v>3</v>
      </c>
      <c r="BL46" s="250">
        <f t="shared" ref="BL46:BL69" si="155">BJ46+BK46</f>
        <v>405</v>
      </c>
      <c r="BM46" s="250">
        <v>1</v>
      </c>
      <c r="BN46" s="250"/>
      <c r="BO46" s="250">
        <f t="shared" ref="BO46:BO69" si="156">BM46+BN46</f>
        <v>1</v>
      </c>
      <c r="BP46" s="54">
        <f t="shared" ref="BP46:BP69" si="157">BJ46+BK46+BM46+BN46</f>
        <v>406</v>
      </c>
      <c r="BQ46" s="250">
        <v>7753</v>
      </c>
      <c r="BR46" s="250">
        <v>208</v>
      </c>
      <c r="BS46" s="74">
        <f t="shared" ref="BS46:BS69" si="158">BQ46+BR46</f>
        <v>7961</v>
      </c>
      <c r="BT46" s="250">
        <v>225</v>
      </c>
      <c r="BU46" s="250"/>
      <c r="BV46" s="57">
        <f t="shared" ref="BV46:BV69" si="159">BT46+BU46</f>
        <v>225</v>
      </c>
      <c r="BW46" s="54">
        <f t="shared" si="129"/>
        <v>8186</v>
      </c>
      <c r="BX46" s="54">
        <f t="shared" si="130"/>
        <v>37532.345771144275</v>
      </c>
      <c r="BY46" s="54">
        <f t="shared" si="131"/>
        <v>123036.33333333333</v>
      </c>
      <c r="BZ46" s="54">
        <f t="shared" si="132"/>
        <v>38165.70864197531</v>
      </c>
      <c r="CA46" s="54">
        <f t="shared" si="133"/>
        <v>84328</v>
      </c>
      <c r="CB46" s="54"/>
      <c r="CC46" s="54">
        <f t="shared" si="135"/>
        <v>84328</v>
      </c>
      <c r="CD46" s="54">
        <f t="shared" si="136"/>
        <v>38279.408866995072</v>
      </c>
      <c r="CE46" s="236"/>
      <c r="CF46" s="239"/>
      <c r="CG46" s="236"/>
      <c r="CH46" s="236"/>
      <c r="CI46" s="236"/>
      <c r="CJ46" s="236"/>
      <c r="CK46" s="239"/>
      <c r="CL46" s="239"/>
      <c r="CM46" s="239"/>
      <c r="CN46" s="231"/>
      <c r="CO46" s="231"/>
      <c r="CP46" s="231"/>
      <c r="CQ46" s="231"/>
      <c r="CR46" s="231"/>
      <c r="CS46" s="231"/>
      <c r="CT46" s="231"/>
      <c r="CU46" s="236">
        <f t="shared" si="91"/>
        <v>0</v>
      </c>
      <c r="CV46" s="236">
        <f t="shared" si="92"/>
        <v>0</v>
      </c>
      <c r="CW46" s="236">
        <f t="shared" si="93"/>
        <v>84328</v>
      </c>
      <c r="CX46" s="236">
        <f t="shared" si="137"/>
        <v>0</v>
      </c>
      <c r="CY46" s="236">
        <f t="shared" si="94"/>
        <v>0</v>
      </c>
      <c r="CZ46" s="236">
        <f t="shared" si="95"/>
        <v>0</v>
      </c>
      <c r="DA46" s="236">
        <f t="shared" si="96"/>
        <v>84328</v>
      </c>
      <c r="DB46" s="236">
        <f t="shared" si="96"/>
        <v>0</v>
      </c>
      <c r="DC46" s="51">
        <v>17524326</v>
      </c>
      <c r="DD46" s="51">
        <v>711564</v>
      </c>
      <c r="DE46" s="54">
        <f t="shared" si="138"/>
        <v>18235890</v>
      </c>
      <c r="DF46" s="51"/>
      <c r="DG46" s="51"/>
      <c r="DH46" s="54">
        <f t="shared" si="139"/>
        <v>0</v>
      </c>
      <c r="DI46" s="54">
        <f t="shared" si="140"/>
        <v>18235890</v>
      </c>
      <c r="DJ46" s="250">
        <v>256</v>
      </c>
      <c r="DK46" s="250">
        <v>3</v>
      </c>
      <c r="DL46" s="54">
        <f t="shared" ref="DL46:DL69" si="160">DJ46+DK46</f>
        <v>259</v>
      </c>
      <c r="DM46" s="250"/>
      <c r="DN46" s="250"/>
      <c r="DO46" s="54">
        <f t="shared" ref="DO46:DO69" si="161">DM46+DN46</f>
        <v>0</v>
      </c>
      <c r="DP46" s="54">
        <f t="shared" ref="DP46:DP69" si="162">DJ46+DK46+DM46+DN46</f>
        <v>259</v>
      </c>
      <c r="DQ46" s="250">
        <v>216</v>
      </c>
      <c r="DR46" s="250">
        <v>3840</v>
      </c>
      <c r="DS46" s="54">
        <f t="shared" si="97"/>
        <v>4056</v>
      </c>
      <c r="DT46" s="250"/>
      <c r="DU46" s="250"/>
      <c r="DV46" s="54">
        <f t="shared" si="98"/>
        <v>0</v>
      </c>
      <c r="DW46" s="54">
        <f t="shared" si="144"/>
        <v>4056</v>
      </c>
      <c r="DX46" s="54">
        <f t="shared" si="145"/>
        <v>68454.3984375</v>
      </c>
      <c r="DY46" s="54">
        <f>DD46/DK46</f>
        <v>237188</v>
      </c>
      <c r="DZ46" s="54">
        <f>DE46/DL46</f>
        <v>70408.841698841701</v>
      </c>
      <c r="EA46" s="54"/>
      <c r="EB46" s="54"/>
      <c r="EC46" s="54"/>
      <c r="ED46" s="54">
        <f>DI46/DP46</f>
        <v>70408.841698841701</v>
      </c>
      <c r="EE46" s="271"/>
      <c r="EF46" s="272"/>
      <c r="EG46" s="271"/>
      <c r="EH46" s="271"/>
      <c r="EI46" s="271"/>
      <c r="EJ46" s="271"/>
      <c r="EK46" s="272"/>
      <c r="EL46" s="272"/>
      <c r="EM46" s="272"/>
      <c r="EN46" s="229"/>
      <c r="EO46" s="229"/>
      <c r="EP46" s="229"/>
      <c r="EQ46" s="229"/>
      <c r="ER46" s="229"/>
      <c r="ES46" s="229"/>
      <c r="ET46" s="229"/>
      <c r="EU46" s="271">
        <f t="shared" si="100"/>
        <v>0</v>
      </c>
      <c r="EV46" s="271">
        <f t="shared" si="101"/>
        <v>0</v>
      </c>
      <c r="EW46" s="271">
        <f t="shared" si="102"/>
        <v>0</v>
      </c>
      <c r="EX46" s="271">
        <f t="shared" si="147"/>
        <v>0</v>
      </c>
      <c r="EY46" s="271">
        <f t="shared" si="103"/>
        <v>0</v>
      </c>
      <c r="EZ46" s="271">
        <f t="shared" si="104"/>
        <v>0</v>
      </c>
      <c r="FA46" s="271">
        <f t="shared" si="105"/>
        <v>0</v>
      </c>
      <c r="FB46" s="271">
        <f t="shared" si="105"/>
        <v>0</v>
      </c>
      <c r="FC46" s="77"/>
      <c r="FD46" s="77"/>
      <c r="FE46" s="77"/>
      <c r="FF46" s="77"/>
      <c r="FG46" s="45"/>
      <c r="FH46" s="45"/>
      <c r="FI46" s="45"/>
      <c r="FJ46" s="45"/>
    </row>
    <row r="47" spans="1:166" s="44" customFormat="1">
      <c r="A47" s="59" t="s">
        <v>4</v>
      </c>
      <c r="B47" s="256" t="s">
        <v>10</v>
      </c>
      <c r="C47" s="51">
        <v>5072643</v>
      </c>
      <c r="D47" s="51">
        <v>3630673</v>
      </c>
      <c r="E47" s="51">
        <f t="shared" si="106"/>
        <v>8703316</v>
      </c>
      <c r="F47" s="51">
        <v>2025624</v>
      </c>
      <c r="G47" s="51"/>
      <c r="H47" s="51">
        <f t="shared" si="86"/>
        <v>2025624</v>
      </c>
      <c r="I47" s="54">
        <f t="shared" si="107"/>
        <v>10728940</v>
      </c>
      <c r="J47" s="250">
        <v>139</v>
      </c>
      <c r="K47" s="250">
        <v>98</v>
      </c>
      <c r="L47" s="250">
        <f t="shared" si="148"/>
        <v>237</v>
      </c>
      <c r="M47" s="250">
        <v>5</v>
      </c>
      <c r="N47" s="250"/>
      <c r="O47" s="250">
        <f t="shared" si="149"/>
        <v>5</v>
      </c>
      <c r="P47" s="54">
        <f t="shared" si="150"/>
        <v>242</v>
      </c>
      <c r="Q47" s="250">
        <v>1703.54</v>
      </c>
      <c r="R47" s="250">
        <v>2897.67</v>
      </c>
      <c r="S47" s="57">
        <f t="shared" si="151"/>
        <v>4601.21</v>
      </c>
      <c r="T47" s="250">
        <v>1884</v>
      </c>
      <c r="U47" s="250"/>
      <c r="V47" s="254">
        <f t="shared" si="152"/>
        <v>1884</v>
      </c>
      <c r="W47" s="54">
        <f t="shared" si="153"/>
        <v>6485.21</v>
      </c>
      <c r="X47" s="54">
        <f t="shared" si="154"/>
        <v>36493.834532374101</v>
      </c>
      <c r="Y47" s="54">
        <f t="shared" si="154"/>
        <v>37047.683673469386</v>
      </c>
      <c r="Z47" s="54">
        <f t="shared" si="154"/>
        <v>36722.852320675105</v>
      </c>
      <c r="AA47" s="54">
        <f>F47/M47</f>
        <v>405124.8</v>
      </c>
      <c r="AB47" s="54"/>
      <c r="AC47" s="54">
        <f>H47/O47</f>
        <v>405124.8</v>
      </c>
      <c r="AD47" s="54">
        <f t="shared" si="88"/>
        <v>44334.462809917357</v>
      </c>
      <c r="AE47" s="267"/>
      <c r="AF47" s="268"/>
      <c r="AG47" s="267"/>
      <c r="AH47" s="267"/>
      <c r="AI47" s="267"/>
      <c r="AJ47" s="267"/>
      <c r="AK47" s="268"/>
      <c r="AL47" s="268"/>
      <c r="AM47" s="268"/>
      <c r="AN47" s="265"/>
      <c r="AO47" s="265"/>
      <c r="AP47" s="265"/>
      <c r="AQ47" s="265"/>
      <c r="AR47" s="265"/>
      <c r="AS47" s="265"/>
      <c r="AT47" s="265"/>
      <c r="AU47" s="267">
        <f t="shared" si="114"/>
        <v>0</v>
      </c>
      <c r="AV47" s="267">
        <f t="shared" si="115"/>
        <v>0</v>
      </c>
      <c r="AW47" s="267">
        <f t="shared" si="89"/>
        <v>0</v>
      </c>
      <c r="AX47" s="267">
        <f t="shared" si="116"/>
        <v>0</v>
      </c>
      <c r="AY47" s="267">
        <f t="shared" si="117"/>
        <v>0</v>
      </c>
      <c r="AZ47" s="267">
        <f t="shared" si="118"/>
        <v>0</v>
      </c>
      <c r="BA47" s="267">
        <f t="shared" si="119"/>
        <v>0</v>
      </c>
      <c r="BB47" s="267">
        <f t="shared" si="120"/>
        <v>0</v>
      </c>
      <c r="BC47" s="51">
        <v>8178327</v>
      </c>
      <c r="BD47" s="51">
        <v>3625119</v>
      </c>
      <c r="BE47" s="77">
        <f t="shared" si="121"/>
        <v>11803446</v>
      </c>
      <c r="BF47" s="51">
        <v>312594</v>
      </c>
      <c r="BG47" s="51"/>
      <c r="BH47" s="77">
        <f t="shared" si="122"/>
        <v>312594</v>
      </c>
      <c r="BI47" s="54">
        <f t="shared" si="123"/>
        <v>12116040</v>
      </c>
      <c r="BJ47" s="250">
        <v>229</v>
      </c>
      <c r="BK47" s="250">
        <v>69</v>
      </c>
      <c r="BL47" s="250">
        <f t="shared" si="155"/>
        <v>298</v>
      </c>
      <c r="BM47" s="250">
        <v>4</v>
      </c>
      <c r="BN47" s="250"/>
      <c r="BO47" s="250">
        <f t="shared" si="156"/>
        <v>4</v>
      </c>
      <c r="BP47" s="54">
        <f t="shared" si="157"/>
        <v>302</v>
      </c>
      <c r="BQ47" s="250">
        <v>2552.6</v>
      </c>
      <c r="BR47" s="250">
        <v>3132</v>
      </c>
      <c r="BS47" s="74">
        <f t="shared" si="158"/>
        <v>5684.6</v>
      </c>
      <c r="BT47" s="250">
        <v>564</v>
      </c>
      <c r="BU47" s="250"/>
      <c r="BV47" s="57">
        <f t="shared" si="159"/>
        <v>564</v>
      </c>
      <c r="BW47" s="54">
        <f t="shared" si="129"/>
        <v>6248.6</v>
      </c>
      <c r="BX47" s="54">
        <f t="shared" si="130"/>
        <v>35713.218340611355</v>
      </c>
      <c r="BY47" s="54">
        <f t="shared" si="131"/>
        <v>52537.956521739128</v>
      </c>
      <c r="BZ47" s="54">
        <f t="shared" si="132"/>
        <v>39608.87919463087</v>
      </c>
      <c r="CA47" s="54">
        <f t="shared" si="133"/>
        <v>78148.5</v>
      </c>
      <c r="CB47" s="54"/>
      <c r="CC47" s="54">
        <f t="shared" si="135"/>
        <v>78148.5</v>
      </c>
      <c r="CD47" s="54">
        <f t="shared" si="136"/>
        <v>40119.337748344369</v>
      </c>
      <c r="CE47" s="236"/>
      <c r="CF47" s="239"/>
      <c r="CG47" s="236"/>
      <c r="CH47" s="236"/>
      <c r="CI47" s="236"/>
      <c r="CJ47" s="236"/>
      <c r="CK47" s="239"/>
      <c r="CL47" s="239"/>
      <c r="CM47" s="239"/>
      <c r="CN47" s="231"/>
      <c r="CO47" s="231"/>
      <c r="CP47" s="231"/>
      <c r="CQ47" s="231"/>
      <c r="CR47" s="231"/>
      <c r="CS47" s="231"/>
      <c r="CT47" s="231"/>
      <c r="CU47" s="236">
        <f t="shared" si="91"/>
        <v>0</v>
      </c>
      <c r="CV47" s="236">
        <f t="shared" si="92"/>
        <v>0</v>
      </c>
      <c r="CW47" s="236">
        <f t="shared" si="93"/>
        <v>78148.5</v>
      </c>
      <c r="CX47" s="236">
        <f t="shared" si="137"/>
        <v>0</v>
      </c>
      <c r="CY47" s="236">
        <f t="shared" si="94"/>
        <v>0</v>
      </c>
      <c r="CZ47" s="236">
        <f t="shared" si="95"/>
        <v>0</v>
      </c>
      <c r="DA47" s="236">
        <f t="shared" si="96"/>
        <v>312594</v>
      </c>
      <c r="DB47" s="236">
        <f t="shared" si="96"/>
        <v>0</v>
      </c>
      <c r="DC47" s="51">
        <v>7671719</v>
      </c>
      <c r="DD47" s="51">
        <v>3101638</v>
      </c>
      <c r="DE47" s="54">
        <f t="shared" si="138"/>
        <v>10773357</v>
      </c>
      <c r="DF47" s="51">
        <v>1165203</v>
      </c>
      <c r="DG47" s="51"/>
      <c r="DH47" s="54">
        <f t="shared" si="139"/>
        <v>1165203</v>
      </c>
      <c r="DI47" s="54">
        <f t="shared" si="140"/>
        <v>11938560</v>
      </c>
      <c r="DJ47" s="250">
        <v>245</v>
      </c>
      <c r="DK47" s="250">
        <v>60</v>
      </c>
      <c r="DL47" s="54">
        <f t="shared" si="160"/>
        <v>305</v>
      </c>
      <c r="DM47" s="250">
        <v>7</v>
      </c>
      <c r="DN47" s="250"/>
      <c r="DO47" s="54">
        <f t="shared" si="161"/>
        <v>7</v>
      </c>
      <c r="DP47" s="54">
        <f t="shared" si="162"/>
        <v>312</v>
      </c>
      <c r="DQ47" s="250">
        <v>2511.09</v>
      </c>
      <c r="DR47" s="250">
        <v>2807</v>
      </c>
      <c r="DS47" s="54">
        <f>DQ47+DR47</f>
        <v>5318.09</v>
      </c>
      <c r="DT47" s="250">
        <v>2315</v>
      </c>
      <c r="DU47" s="250"/>
      <c r="DV47" s="54">
        <f t="shared" si="98"/>
        <v>2315</v>
      </c>
      <c r="DW47" s="54">
        <f t="shared" si="144"/>
        <v>7633.09</v>
      </c>
      <c r="DX47" s="54">
        <f t="shared" si="145"/>
        <v>31313.138775510204</v>
      </c>
      <c r="DY47" s="54">
        <f>DD47/DK47</f>
        <v>51693.966666666667</v>
      </c>
      <c r="DZ47" s="54">
        <f>DE47/DL47</f>
        <v>35322.481967213113</v>
      </c>
      <c r="EA47" s="54">
        <f>DF47/DM47</f>
        <v>166457.57142857142</v>
      </c>
      <c r="EB47" s="54"/>
      <c r="EC47" s="54">
        <f>DH47/DO47</f>
        <v>166457.57142857142</v>
      </c>
      <c r="ED47" s="54">
        <f t="shared" si="146"/>
        <v>38264.615384615383</v>
      </c>
      <c r="EE47" s="271"/>
      <c r="EF47" s="272"/>
      <c r="EG47" s="271"/>
      <c r="EH47" s="271"/>
      <c r="EI47" s="271"/>
      <c r="EJ47" s="271"/>
      <c r="EK47" s="272"/>
      <c r="EL47" s="272"/>
      <c r="EM47" s="272"/>
      <c r="EN47" s="229"/>
      <c r="EO47" s="229"/>
      <c r="EP47" s="229"/>
      <c r="EQ47" s="229"/>
      <c r="ER47" s="229"/>
      <c r="ES47" s="229"/>
      <c r="ET47" s="229"/>
      <c r="EU47" s="271">
        <f t="shared" si="100"/>
        <v>0</v>
      </c>
      <c r="EV47" s="271">
        <f t="shared" si="101"/>
        <v>0</v>
      </c>
      <c r="EW47" s="271">
        <f t="shared" si="102"/>
        <v>166457.57142857142</v>
      </c>
      <c r="EX47" s="271">
        <f t="shared" si="147"/>
        <v>0</v>
      </c>
      <c r="EY47" s="271">
        <f t="shared" si="103"/>
        <v>0</v>
      </c>
      <c r="EZ47" s="271">
        <f t="shared" si="104"/>
        <v>0</v>
      </c>
      <c r="FA47" s="271">
        <f t="shared" si="105"/>
        <v>1165203</v>
      </c>
      <c r="FB47" s="271">
        <f t="shared" si="105"/>
        <v>0</v>
      </c>
      <c r="FC47" s="77"/>
      <c r="FD47" s="77"/>
      <c r="FE47" s="77"/>
      <c r="FF47" s="77"/>
      <c r="FG47" s="228"/>
      <c r="FH47" s="228"/>
      <c r="FI47" s="228"/>
      <c r="FJ47" s="228"/>
    </row>
    <row r="48" spans="1:166">
      <c r="A48" s="46" t="s">
        <v>5</v>
      </c>
      <c r="B48" s="256" t="s">
        <v>11</v>
      </c>
      <c r="C48" s="51">
        <v>271275</v>
      </c>
      <c r="D48" s="51"/>
      <c r="E48" s="51">
        <f t="shared" si="106"/>
        <v>271275</v>
      </c>
      <c r="F48" s="51"/>
      <c r="G48" s="51"/>
      <c r="H48" s="51">
        <f t="shared" si="86"/>
        <v>0</v>
      </c>
      <c r="I48" s="54">
        <f t="shared" si="107"/>
        <v>271275</v>
      </c>
      <c r="J48" s="250">
        <v>119</v>
      </c>
      <c r="K48" s="250"/>
      <c r="L48" s="250">
        <f t="shared" si="148"/>
        <v>119</v>
      </c>
      <c r="M48" s="250"/>
      <c r="N48" s="250"/>
      <c r="O48" s="250">
        <f t="shared" si="149"/>
        <v>0</v>
      </c>
      <c r="P48" s="54">
        <f t="shared" si="150"/>
        <v>119</v>
      </c>
      <c r="Q48" s="250">
        <v>1201</v>
      </c>
      <c r="R48" s="250"/>
      <c r="S48" s="57">
        <f t="shared" si="151"/>
        <v>1201</v>
      </c>
      <c r="T48" s="250"/>
      <c r="U48" s="250"/>
      <c r="V48" s="254">
        <f t="shared" si="152"/>
        <v>0</v>
      </c>
      <c r="W48" s="54">
        <f t="shared" si="153"/>
        <v>1201</v>
      </c>
      <c r="X48" s="54">
        <f t="shared" ref="X48:X62" si="163">C48/J48</f>
        <v>2279.6218487394958</v>
      </c>
      <c r="Y48" s="54"/>
      <c r="Z48" s="54">
        <f t="shared" ref="Z48:Z62" si="164">E48/L48</f>
        <v>2279.6218487394958</v>
      </c>
      <c r="AA48" s="54"/>
      <c r="AB48" s="54"/>
      <c r="AC48" s="54"/>
      <c r="AD48" s="54">
        <f t="shared" si="88"/>
        <v>2279.6218487394958</v>
      </c>
      <c r="AE48" s="267"/>
      <c r="AF48" s="268"/>
      <c r="AG48" s="267"/>
      <c r="AH48" s="267"/>
      <c r="AI48" s="267"/>
      <c r="AJ48" s="267"/>
      <c r="AK48" s="268"/>
      <c r="AL48" s="268"/>
      <c r="AM48" s="268"/>
      <c r="AN48" s="265"/>
      <c r="AO48" s="265"/>
      <c r="AP48" s="265"/>
      <c r="AQ48" s="265"/>
      <c r="AR48" s="265"/>
      <c r="AS48" s="265"/>
      <c r="AT48" s="265"/>
      <c r="AU48" s="267">
        <f t="shared" si="114"/>
        <v>2279.6218487394958</v>
      </c>
      <c r="AV48" s="267">
        <f t="shared" si="115"/>
        <v>2279.6218487394958</v>
      </c>
      <c r="AW48" s="267">
        <f t="shared" si="89"/>
        <v>0</v>
      </c>
      <c r="AX48" s="267">
        <f t="shared" si="116"/>
        <v>2279.6218487394958</v>
      </c>
      <c r="AY48" s="267">
        <f t="shared" si="117"/>
        <v>271275</v>
      </c>
      <c r="AZ48" s="267">
        <f t="shared" si="118"/>
        <v>271275</v>
      </c>
      <c r="BA48" s="267">
        <f t="shared" si="119"/>
        <v>0</v>
      </c>
      <c r="BB48" s="267">
        <f t="shared" si="120"/>
        <v>271275</v>
      </c>
      <c r="BC48" s="51">
        <v>67251</v>
      </c>
      <c r="BD48" s="51"/>
      <c r="BE48" s="77">
        <f t="shared" si="121"/>
        <v>67251</v>
      </c>
      <c r="BF48" s="51"/>
      <c r="BG48" s="51"/>
      <c r="BH48" s="77">
        <f t="shared" si="122"/>
        <v>0</v>
      </c>
      <c r="BI48" s="54">
        <f t="shared" si="123"/>
        <v>67251</v>
      </c>
      <c r="BJ48" s="250">
        <v>79</v>
      </c>
      <c r="BK48" s="250"/>
      <c r="BL48" s="250">
        <f t="shared" si="155"/>
        <v>79</v>
      </c>
      <c r="BM48" s="250"/>
      <c r="BN48" s="250"/>
      <c r="BO48" s="250">
        <f t="shared" si="156"/>
        <v>0</v>
      </c>
      <c r="BP48" s="54">
        <f t="shared" si="157"/>
        <v>79</v>
      </c>
      <c r="BQ48" s="250">
        <v>877.875</v>
      </c>
      <c r="BR48" s="250"/>
      <c r="BS48" s="74">
        <f t="shared" si="158"/>
        <v>877.875</v>
      </c>
      <c r="BT48" s="250"/>
      <c r="BU48" s="250"/>
      <c r="BV48" s="57">
        <f t="shared" si="159"/>
        <v>0</v>
      </c>
      <c r="BW48" s="54">
        <f t="shared" si="129"/>
        <v>877.875</v>
      </c>
      <c r="BX48" s="54">
        <f t="shared" si="130"/>
        <v>851.27848101265818</v>
      </c>
      <c r="BY48" s="54"/>
      <c r="BZ48" s="54">
        <f t="shared" si="132"/>
        <v>851.27848101265818</v>
      </c>
      <c r="CA48" s="54"/>
      <c r="CB48" s="54"/>
      <c r="CC48" s="54"/>
      <c r="CD48" s="54">
        <f t="shared" si="136"/>
        <v>851.27848101265818</v>
      </c>
      <c r="CE48" s="236"/>
      <c r="CF48" s="239"/>
      <c r="CG48" s="236"/>
      <c r="CH48" s="236"/>
      <c r="CI48" s="236"/>
      <c r="CJ48" s="236"/>
      <c r="CK48" s="239"/>
      <c r="CL48" s="239"/>
      <c r="CM48" s="239"/>
      <c r="CN48" s="231"/>
      <c r="CO48" s="231"/>
      <c r="CP48" s="231"/>
      <c r="CQ48" s="231"/>
      <c r="CR48" s="231"/>
      <c r="CS48" s="231"/>
      <c r="CT48" s="231"/>
      <c r="CU48" s="236">
        <f t="shared" si="91"/>
        <v>851.27848101265818</v>
      </c>
      <c r="CV48" s="236">
        <f t="shared" si="92"/>
        <v>851.27848101265818</v>
      </c>
      <c r="CW48" s="236">
        <f t="shared" si="93"/>
        <v>0</v>
      </c>
      <c r="CX48" s="236">
        <f t="shared" si="137"/>
        <v>851.27848101265818</v>
      </c>
      <c r="CY48" s="236">
        <f t="shared" si="94"/>
        <v>67251</v>
      </c>
      <c r="CZ48" s="236">
        <f t="shared" si="95"/>
        <v>67251</v>
      </c>
      <c r="DA48" s="236">
        <f t="shared" si="96"/>
        <v>0</v>
      </c>
      <c r="DB48" s="236">
        <f t="shared" si="96"/>
        <v>67251</v>
      </c>
      <c r="DC48" s="51">
        <v>62778</v>
      </c>
      <c r="DD48" s="51"/>
      <c r="DE48" s="54">
        <f t="shared" si="138"/>
        <v>62778</v>
      </c>
      <c r="DF48" s="51"/>
      <c r="DG48" s="51"/>
      <c r="DH48" s="54">
        <f t="shared" si="139"/>
        <v>0</v>
      </c>
      <c r="DI48" s="54">
        <f t="shared" si="140"/>
        <v>62778</v>
      </c>
      <c r="DJ48" s="250">
        <v>107</v>
      </c>
      <c r="DK48" s="250"/>
      <c r="DL48" s="54">
        <f t="shared" si="160"/>
        <v>107</v>
      </c>
      <c r="DM48" s="250"/>
      <c r="DN48" s="250"/>
      <c r="DO48" s="54">
        <f t="shared" si="161"/>
        <v>0</v>
      </c>
      <c r="DP48" s="54">
        <f t="shared" si="162"/>
        <v>107</v>
      </c>
      <c r="DQ48" s="250">
        <v>1134.06</v>
      </c>
      <c r="DR48" s="250"/>
      <c r="DS48" s="54">
        <f t="shared" si="97"/>
        <v>1134.06</v>
      </c>
      <c r="DT48" s="250"/>
      <c r="DU48" s="250"/>
      <c r="DV48" s="54">
        <f t="shared" si="98"/>
        <v>0</v>
      </c>
      <c r="DW48" s="54">
        <f t="shared" si="144"/>
        <v>1134.06</v>
      </c>
      <c r="DX48" s="54">
        <f t="shared" si="145"/>
        <v>586.71028037383178</v>
      </c>
      <c r="DY48" s="54"/>
      <c r="DZ48" s="54">
        <f t="shared" ref="DZ48:DZ60" si="165">DE48/DL48</f>
        <v>586.71028037383178</v>
      </c>
      <c r="EA48" s="54"/>
      <c r="EB48" s="54"/>
      <c r="EC48" s="54"/>
      <c r="ED48" s="54">
        <f t="shared" si="146"/>
        <v>586.71028037383178</v>
      </c>
      <c r="EE48" s="271"/>
      <c r="EF48" s="272"/>
      <c r="EG48" s="271"/>
      <c r="EH48" s="271"/>
      <c r="EI48" s="271"/>
      <c r="EJ48" s="271"/>
      <c r="EK48" s="272"/>
      <c r="EL48" s="272"/>
      <c r="EM48" s="272"/>
      <c r="EN48" s="229"/>
      <c r="EO48" s="229"/>
      <c r="EP48" s="229"/>
      <c r="EQ48" s="229"/>
      <c r="ER48" s="229"/>
      <c r="ES48" s="229"/>
      <c r="ET48" s="229"/>
      <c r="EU48" s="271">
        <f t="shared" si="100"/>
        <v>586.71028037383178</v>
      </c>
      <c r="EV48" s="271">
        <f t="shared" si="101"/>
        <v>586.71028037383178</v>
      </c>
      <c r="EW48" s="271">
        <f t="shared" si="102"/>
        <v>0</v>
      </c>
      <c r="EX48" s="271">
        <f t="shared" si="147"/>
        <v>586.71028037383178</v>
      </c>
      <c r="EY48" s="271">
        <f t="shared" si="103"/>
        <v>62778</v>
      </c>
      <c r="EZ48" s="271">
        <f t="shared" si="104"/>
        <v>62778</v>
      </c>
      <c r="FA48" s="271">
        <f t="shared" si="105"/>
        <v>0</v>
      </c>
      <c r="FB48" s="271">
        <f t="shared" si="105"/>
        <v>62778</v>
      </c>
      <c r="FC48" s="77"/>
      <c r="FD48" s="77"/>
      <c r="FE48" s="77"/>
      <c r="FF48" s="77"/>
      <c r="FG48" s="45"/>
      <c r="FH48" s="45"/>
      <c r="FI48" s="45"/>
      <c r="FJ48" s="45"/>
    </row>
    <row r="49" spans="1:166">
      <c r="A49" s="46" t="s">
        <v>6</v>
      </c>
      <c r="B49" s="256" t="s">
        <v>12</v>
      </c>
      <c r="C49" s="51">
        <v>138865</v>
      </c>
      <c r="D49" s="51"/>
      <c r="E49" s="51">
        <f t="shared" si="106"/>
        <v>138865</v>
      </c>
      <c r="F49" s="51"/>
      <c r="G49" s="51"/>
      <c r="H49" s="51">
        <f t="shared" si="86"/>
        <v>0</v>
      </c>
      <c r="I49" s="54">
        <f t="shared" si="107"/>
        <v>138865</v>
      </c>
      <c r="J49" s="250">
        <v>50</v>
      </c>
      <c r="K49" s="250"/>
      <c r="L49" s="250">
        <f t="shared" si="148"/>
        <v>50</v>
      </c>
      <c r="M49" s="250"/>
      <c r="N49" s="250"/>
      <c r="O49" s="250">
        <f t="shared" si="149"/>
        <v>0</v>
      </c>
      <c r="P49" s="54">
        <f t="shared" si="150"/>
        <v>50</v>
      </c>
      <c r="Q49" s="250">
        <v>1303.4680000000001</v>
      </c>
      <c r="R49" s="250"/>
      <c r="S49" s="57">
        <f t="shared" si="151"/>
        <v>1303.4680000000001</v>
      </c>
      <c r="T49" s="250"/>
      <c r="U49" s="250"/>
      <c r="V49" s="254">
        <f t="shared" si="152"/>
        <v>0</v>
      </c>
      <c r="W49" s="54">
        <f t="shared" si="153"/>
        <v>1303.4680000000001</v>
      </c>
      <c r="X49" s="54">
        <f t="shared" si="163"/>
        <v>2777.3</v>
      </c>
      <c r="Y49" s="54"/>
      <c r="Z49" s="54">
        <f t="shared" si="164"/>
        <v>2777.3</v>
      </c>
      <c r="AA49" s="54"/>
      <c r="AB49" s="54"/>
      <c r="AC49" s="54"/>
      <c r="AD49" s="54">
        <f t="shared" si="88"/>
        <v>2777.3</v>
      </c>
      <c r="AE49" s="267"/>
      <c r="AF49" s="268"/>
      <c r="AG49" s="267"/>
      <c r="AH49" s="267"/>
      <c r="AI49" s="267"/>
      <c r="AJ49" s="267"/>
      <c r="AK49" s="268"/>
      <c r="AL49" s="268"/>
      <c r="AM49" s="268"/>
      <c r="AN49" s="265"/>
      <c r="AO49" s="265"/>
      <c r="AP49" s="265"/>
      <c r="AQ49" s="265"/>
      <c r="AR49" s="265"/>
      <c r="AS49" s="265"/>
      <c r="AT49" s="265"/>
      <c r="AU49" s="267">
        <f t="shared" si="114"/>
        <v>2777.3</v>
      </c>
      <c r="AV49" s="267">
        <f t="shared" si="115"/>
        <v>2777.3</v>
      </c>
      <c r="AW49" s="267">
        <f t="shared" si="89"/>
        <v>0</v>
      </c>
      <c r="AX49" s="267">
        <f t="shared" si="116"/>
        <v>2777.3</v>
      </c>
      <c r="AY49" s="267">
        <f t="shared" si="117"/>
        <v>138865</v>
      </c>
      <c r="AZ49" s="267">
        <f t="shared" si="118"/>
        <v>138865</v>
      </c>
      <c r="BA49" s="267">
        <f t="shared" si="119"/>
        <v>0</v>
      </c>
      <c r="BB49" s="267">
        <f t="shared" si="120"/>
        <v>138865</v>
      </c>
      <c r="BC49" s="51">
        <v>110894</v>
      </c>
      <c r="BD49" s="51"/>
      <c r="BE49" s="77">
        <f t="shared" si="121"/>
        <v>110894</v>
      </c>
      <c r="BF49" s="51"/>
      <c r="BG49" s="51"/>
      <c r="BH49" s="77">
        <f t="shared" si="122"/>
        <v>0</v>
      </c>
      <c r="BI49" s="54">
        <f t="shared" si="123"/>
        <v>110894</v>
      </c>
      <c r="BJ49" s="250">
        <v>89</v>
      </c>
      <c r="BK49" s="250"/>
      <c r="BL49" s="250">
        <f t="shared" si="155"/>
        <v>89</v>
      </c>
      <c r="BM49" s="250"/>
      <c r="BN49" s="250"/>
      <c r="BO49" s="250">
        <f t="shared" si="156"/>
        <v>0</v>
      </c>
      <c r="BP49" s="54">
        <f t="shared" si="157"/>
        <v>89</v>
      </c>
      <c r="BQ49" s="250">
        <v>1243.425</v>
      </c>
      <c r="BR49" s="250"/>
      <c r="BS49" s="74">
        <f t="shared" si="158"/>
        <v>1243.425</v>
      </c>
      <c r="BT49" s="250"/>
      <c r="BU49" s="250"/>
      <c r="BV49" s="57">
        <f t="shared" si="159"/>
        <v>0</v>
      </c>
      <c r="BW49" s="54">
        <f t="shared" si="129"/>
        <v>1243.425</v>
      </c>
      <c r="BX49" s="54">
        <f t="shared" si="130"/>
        <v>1246</v>
      </c>
      <c r="BY49" s="54"/>
      <c r="BZ49" s="54">
        <f t="shared" si="132"/>
        <v>1246</v>
      </c>
      <c r="CA49" s="54"/>
      <c r="CB49" s="54"/>
      <c r="CC49" s="54"/>
      <c r="CD49" s="54">
        <f t="shared" si="136"/>
        <v>1246</v>
      </c>
      <c r="CE49" s="236"/>
      <c r="CF49" s="239"/>
      <c r="CG49" s="236"/>
      <c r="CH49" s="236"/>
      <c r="CI49" s="236"/>
      <c r="CJ49" s="236"/>
      <c r="CK49" s="239"/>
      <c r="CL49" s="239"/>
      <c r="CM49" s="239"/>
      <c r="CN49" s="231"/>
      <c r="CO49" s="231"/>
      <c r="CP49" s="231"/>
      <c r="CQ49" s="231"/>
      <c r="CR49" s="231"/>
      <c r="CS49" s="231"/>
      <c r="CT49" s="231"/>
      <c r="CU49" s="236">
        <f t="shared" si="91"/>
        <v>1246</v>
      </c>
      <c r="CV49" s="236">
        <f t="shared" si="92"/>
        <v>1246</v>
      </c>
      <c r="CW49" s="236">
        <f t="shared" si="93"/>
        <v>0</v>
      </c>
      <c r="CX49" s="236">
        <f t="shared" si="137"/>
        <v>1246</v>
      </c>
      <c r="CY49" s="236">
        <f t="shared" si="94"/>
        <v>110894</v>
      </c>
      <c r="CZ49" s="236">
        <f t="shared" si="95"/>
        <v>110894</v>
      </c>
      <c r="DA49" s="236">
        <f t="shared" si="96"/>
        <v>0</v>
      </c>
      <c r="DB49" s="236">
        <f t="shared" si="96"/>
        <v>110894</v>
      </c>
      <c r="DC49" s="51">
        <v>32593</v>
      </c>
      <c r="DD49" s="51"/>
      <c r="DE49" s="54">
        <f t="shared" si="138"/>
        <v>32593</v>
      </c>
      <c r="DF49" s="51"/>
      <c r="DG49" s="51"/>
      <c r="DH49" s="54">
        <f t="shared" si="139"/>
        <v>0</v>
      </c>
      <c r="DI49" s="54">
        <f t="shared" si="140"/>
        <v>32593</v>
      </c>
      <c r="DJ49" s="250">
        <v>50</v>
      </c>
      <c r="DK49" s="250"/>
      <c r="DL49" s="54">
        <f t="shared" si="160"/>
        <v>50</v>
      </c>
      <c r="DM49" s="250"/>
      <c r="DN49" s="250"/>
      <c r="DO49" s="54">
        <f t="shared" si="161"/>
        <v>0</v>
      </c>
      <c r="DP49" s="54">
        <f t="shared" si="162"/>
        <v>50</v>
      </c>
      <c r="DQ49" s="250">
        <v>741.52499999999998</v>
      </c>
      <c r="DR49" s="250"/>
      <c r="DS49" s="54">
        <f t="shared" si="97"/>
        <v>741.52499999999998</v>
      </c>
      <c r="DT49" s="250"/>
      <c r="DU49" s="250"/>
      <c r="DV49" s="54">
        <f>DT49+DU49</f>
        <v>0</v>
      </c>
      <c r="DW49" s="54">
        <f t="shared" si="144"/>
        <v>741.52499999999998</v>
      </c>
      <c r="DX49" s="54">
        <f t="shared" si="145"/>
        <v>651.86</v>
      </c>
      <c r="DY49" s="54"/>
      <c r="DZ49" s="54">
        <f t="shared" si="165"/>
        <v>651.86</v>
      </c>
      <c r="EA49" s="54"/>
      <c r="EB49" s="54"/>
      <c r="EC49" s="54"/>
      <c r="ED49" s="54">
        <f t="shared" si="146"/>
        <v>651.86</v>
      </c>
      <c r="EE49" s="271"/>
      <c r="EF49" s="272"/>
      <c r="EG49" s="271"/>
      <c r="EH49" s="271"/>
      <c r="EI49" s="271"/>
      <c r="EJ49" s="271"/>
      <c r="EK49" s="272"/>
      <c r="EL49" s="272"/>
      <c r="EM49" s="272"/>
      <c r="EN49" s="229"/>
      <c r="EO49" s="229"/>
      <c r="EP49" s="229"/>
      <c r="EQ49" s="229"/>
      <c r="ER49" s="229"/>
      <c r="ES49" s="229"/>
      <c r="ET49" s="229"/>
      <c r="EU49" s="271">
        <f t="shared" si="100"/>
        <v>651.86</v>
      </c>
      <c r="EV49" s="271">
        <f t="shared" si="101"/>
        <v>651.86</v>
      </c>
      <c r="EW49" s="271">
        <f t="shared" si="102"/>
        <v>0</v>
      </c>
      <c r="EX49" s="271">
        <f t="shared" si="147"/>
        <v>651.86</v>
      </c>
      <c r="EY49" s="271">
        <f t="shared" si="103"/>
        <v>32593</v>
      </c>
      <c r="EZ49" s="271">
        <f t="shared" si="104"/>
        <v>32593</v>
      </c>
      <c r="FA49" s="271">
        <f t="shared" si="105"/>
        <v>0</v>
      </c>
      <c r="FB49" s="271">
        <f t="shared" si="105"/>
        <v>32593</v>
      </c>
      <c r="FC49" s="77"/>
      <c r="FD49" s="77"/>
      <c r="FE49" s="77"/>
      <c r="FF49" s="77"/>
      <c r="FG49" s="45"/>
      <c r="FH49" s="45"/>
      <c r="FI49" s="45"/>
      <c r="FJ49" s="45"/>
    </row>
    <row r="50" spans="1:166">
      <c r="A50" s="46" t="s">
        <v>42</v>
      </c>
      <c r="B50" s="256" t="s">
        <v>13</v>
      </c>
      <c r="C50" s="51">
        <v>3409561.42</v>
      </c>
      <c r="D50" s="51">
        <v>2632650.64</v>
      </c>
      <c r="E50" s="51">
        <f t="shared" si="106"/>
        <v>6042212.0600000005</v>
      </c>
      <c r="F50" s="51">
        <v>3668691.94</v>
      </c>
      <c r="G50" s="51">
        <v>0</v>
      </c>
      <c r="H50" s="51">
        <f t="shared" si="86"/>
        <v>3668691.94</v>
      </c>
      <c r="I50" s="54">
        <f t="shared" si="107"/>
        <v>9710904</v>
      </c>
      <c r="J50" s="250">
        <v>525</v>
      </c>
      <c r="K50" s="250">
        <v>116</v>
      </c>
      <c r="L50" s="250">
        <f t="shared" si="148"/>
        <v>641</v>
      </c>
      <c r="M50" s="250">
        <v>17</v>
      </c>
      <c r="N50" s="250">
        <v>0</v>
      </c>
      <c r="O50" s="250">
        <f t="shared" si="149"/>
        <v>17</v>
      </c>
      <c r="P50" s="54">
        <f t="shared" si="150"/>
        <v>658</v>
      </c>
      <c r="Q50" s="250">
        <v>7092</v>
      </c>
      <c r="R50" s="250">
        <v>5476</v>
      </c>
      <c r="S50" s="57">
        <f t="shared" si="151"/>
        <v>12568</v>
      </c>
      <c r="T50" s="250">
        <v>7631</v>
      </c>
      <c r="U50" s="250">
        <v>0</v>
      </c>
      <c r="V50" s="254">
        <f t="shared" si="152"/>
        <v>7631</v>
      </c>
      <c r="W50" s="54">
        <f t="shared" si="153"/>
        <v>20199</v>
      </c>
      <c r="X50" s="54">
        <f t="shared" si="163"/>
        <v>6494.4027047619047</v>
      </c>
      <c r="Y50" s="54">
        <f>D50/K50</f>
        <v>22695.264137931037</v>
      </c>
      <c r="Z50" s="54">
        <f t="shared" si="164"/>
        <v>9426.2278627145097</v>
      </c>
      <c r="AA50" s="54">
        <f>F50/M50</f>
        <v>215805.4082352941</v>
      </c>
      <c r="AB50" s="54"/>
      <c r="AC50" s="54">
        <f>H50/O50</f>
        <v>215805.4082352941</v>
      </c>
      <c r="AD50" s="54">
        <f t="shared" si="88"/>
        <v>14758.212765957447</v>
      </c>
      <c r="AE50" s="267"/>
      <c r="AF50" s="268"/>
      <c r="AG50" s="267"/>
      <c r="AH50" s="267"/>
      <c r="AI50" s="267"/>
      <c r="AJ50" s="267"/>
      <c r="AK50" s="268"/>
      <c r="AL50" s="268"/>
      <c r="AM50" s="268"/>
      <c r="AN50" s="265"/>
      <c r="AO50" s="265"/>
      <c r="AP50" s="265"/>
      <c r="AQ50" s="265"/>
      <c r="AR50" s="265"/>
      <c r="AS50" s="265"/>
      <c r="AT50" s="265"/>
      <c r="AU50" s="267">
        <f t="shared" si="114"/>
        <v>6494.4027047619047</v>
      </c>
      <c r="AV50" s="267">
        <f t="shared" si="115"/>
        <v>9426.2278627145097</v>
      </c>
      <c r="AW50" s="267">
        <f t="shared" si="89"/>
        <v>0</v>
      </c>
      <c r="AX50" s="267">
        <f t="shared" si="116"/>
        <v>14758.212765957447</v>
      </c>
      <c r="AY50" s="267">
        <f t="shared" si="117"/>
        <v>3409561.42</v>
      </c>
      <c r="AZ50" s="267">
        <f t="shared" si="118"/>
        <v>6042212.0600000005</v>
      </c>
      <c r="BA50" s="267">
        <f t="shared" si="119"/>
        <v>0</v>
      </c>
      <c r="BB50" s="267">
        <f t="shared" si="120"/>
        <v>9710904</v>
      </c>
      <c r="BC50" s="51">
        <v>10953946.289999999</v>
      </c>
      <c r="BD50" s="51">
        <v>10281400.24</v>
      </c>
      <c r="BE50" s="77">
        <f t="shared" si="121"/>
        <v>21235346.530000001</v>
      </c>
      <c r="BF50" s="51">
        <v>7274116.4800000004</v>
      </c>
      <c r="BG50" s="51">
        <v>0</v>
      </c>
      <c r="BH50" s="77">
        <f t="shared" si="122"/>
        <v>7274116.4800000004</v>
      </c>
      <c r="BI50" s="54">
        <f t="shared" si="123"/>
        <v>28509463.010000002</v>
      </c>
      <c r="BJ50" s="250">
        <v>531</v>
      </c>
      <c r="BK50" s="250">
        <v>112</v>
      </c>
      <c r="BL50" s="250">
        <f t="shared" si="155"/>
        <v>643</v>
      </c>
      <c r="BM50" s="250">
        <v>16</v>
      </c>
      <c r="BN50" s="250">
        <v>0</v>
      </c>
      <c r="BO50" s="250">
        <f t="shared" si="156"/>
        <v>16</v>
      </c>
      <c r="BP50" s="54">
        <f t="shared" si="157"/>
        <v>659</v>
      </c>
      <c r="BQ50" s="250">
        <v>7427</v>
      </c>
      <c r="BR50" s="250">
        <v>6971</v>
      </c>
      <c r="BS50" s="74">
        <f t="shared" si="158"/>
        <v>14398</v>
      </c>
      <c r="BT50" s="250">
        <v>4932</v>
      </c>
      <c r="BU50" s="250">
        <v>0</v>
      </c>
      <c r="BV50" s="57">
        <f t="shared" si="159"/>
        <v>4932</v>
      </c>
      <c r="BW50" s="54">
        <f t="shared" si="129"/>
        <v>19330</v>
      </c>
      <c r="BX50" s="54">
        <f t="shared" si="130"/>
        <v>20628.900734463274</v>
      </c>
      <c r="BY50" s="54">
        <f t="shared" si="131"/>
        <v>91798.216428571424</v>
      </c>
      <c r="BZ50" s="54">
        <f t="shared" si="132"/>
        <v>33025.422286158631</v>
      </c>
      <c r="CA50" s="54">
        <f t="shared" si="133"/>
        <v>454632.28</v>
      </c>
      <c r="CB50" s="54"/>
      <c r="CC50" s="54">
        <f t="shared" si="135"/>
        <v>454632.28</v>
      </c>
      <c r="CD50" s="54">
        <f t="shared" si="136"/>
        <v>43261.704112291351</v>
      </c>
      <c r="CE50" s="236"/>
      <c r="CF50" s="239"/>
      <c r="CG50" s="236"/>
      <c r="CH50" s="236"/>
      <c r="CI50" s="236"/>
      <c r="CJ50" s="236"/>
      <c r="CK50" s="239"/>
      <c r="CL50" s="239"/>
      <c r="CM50" s="239"/>
      <c r="CN50" s="231"/>
      <c r="CO50" s="231"/>
      <c r="CP50" s="231"/>
      <c r="CQ50" s="231"/>
      <c r="CR50" s="231"/>
      <c r="CS50" s="231"/>
      <c r="CT50" s="231"/>
      <c r="CU50" s="236">
        <f t="shared" si="91"/>
        <v>20628.900734463274</v>
      </c>
      <c r="CV50" s="236">
        <f t="shared" si="92"/>
        <v>0</v>
      </c>
      <c r="CW50" s="236">
        <f t="shared" si="93"/>
        <v>0</v>
      </c>
      <c r="CX50" s="236">
        <f t="shared" si="137"/>
        <v>0</v>
      </c>
      <c r="CY50" s="236">
        <f t="shared" si="94"/>
        <v>10953946.289999999</v>
      </c>
      <c r="CZ50" s="236">
        <f t="shared" si="95"/>
        <v>0</v>
      </c>
      <c r="DA50" s="236">
        <f t="shared" si="96"/>
        <v>0</v>
      </c>
      <c r="DB50" s="236">
        <f t="shared" si="96"/>
        <v>0</v>
      </c>
      <c r="DC50" s="51">
        <v>11115067</v>
      </c>
      <c r="DD50" s="51">
        <v>8623356.9100000001</v>
      </c>
      <c r="DE50" s="54">
        <f t="shared" si="138"/>
        <v>19738423.91</v>
      </c>
      <c r="DF50" s="51">
        <v>8261986.0899999999</v>
      </c>
      <c r="DG50" s="51">
        <v>0</v>
      </c>
      <c r="DH50" s="54">
        <f t="shared" si="139"/>
        <v>8261986.0899999999</v>
      </c>
      <c r="DI50" s="54">
        <f t="shared" si="140"/>
        <v>28000410</v>
      </c>
      <c r="DJ50" s="250">
        <v>523</v>
      </c>
      <c r="DK50" s="250">
        <v>131</v>
      </c>
      <c r="DL50" s="54">
        <f t="shared" si="160"/>
        <v>654</v>
      </c>
      <c r="DM50" s="250">
        <v>20</v>
      </c>
      <c r="DN50" s="250">
        <v>0</v>
      </c>
      <c r="DO50" s="54">
        <f t="shared" si="161"/>
        <v>20</v>
      </c>
      <c r="DP50" s="54">
        <f t="shared" si="162"/>
        <v>674</v>
      </c>
      <c r="DQ50" s="250">
        <v>7628</v>
      </c>
      <c r="DR50" s="250">
        <v>5918</v>
      </c>
      <c r="DS50" s="54">
        <f t="shared" si="97"/>
        <v>13546</v>
      </c>
      <c r="DT50" s="250">
        <v>5670</v>
      </c>
      <c r="DU50" s="250">
        <v>0</v>
      </c>
      <c r="DV50" s="54">
        <f t="shared" si="98"/>
        <v>5670</v>
      </c>
      <c r="DW50" s="54">
        <f t="shared" si="144"/>
        <v>19216</v>
      </c>
      <c r="DX50" s="54">
        <f t="shared" si="145"/>
        <v>21252.518164435947</v>
      </c>
      <c r="DY50" s="54">
        <f>DD50/DK50</f>
        <v>65827.151984732831</v>
      </c>
      <c r="DZ50" s="54">
        <f t="shared" si="165"/>
        <v>30181.076314984708</v>
      </c>
      <c r="EA50" s="54">
        <f>DF50/DM50</f>
        <v>413099.30449999997</v>
      </c>
      <c r="EB50" s="54"/>
      <c r="EC50" s="54">
        <f>DH50/DO50</f>
        <v>413099.30449999997</v>
      </c>
      <c r="ED50" s="54">
        <f t="shared" si="146"/>
        <v>41543.635014836793</v>
      </c>
      <c r="EE50" s="271"/>
      <c r="EF50" s="272"/>
      <c r="EG50" s="271"/>
      <c r="EH50" s="271"/>
      <c r="EI50" s="271"/>
      <c r="EJ50" s="271"/>
      <c r="EK50" s="272"/>
      <c r="EL50" s="272"/>
      <c r="EM50" s="272"/>
      <c r="EN50" s="229"/>
      <c r="EO50" s="229"/>
      <c r="EP50" s="229"/>
      <c r="EQ50" s="229"/>
      <c r="ER50" s="229"/>
      <c r="ES50" s="229"/>
      <c r="ET50" s="229"/>
      <c r="EU50" s="271">
        <f t="shared" si="100"/>
        <v>21252.518164435947</v>
      </c>
      <c r="EV50" s="271">
        <f t="shared" si="101"/>
        <v>0</v>
      </c>
      <c r="EW50" s="271">
        <f t="shared" si="102"/>
        <v>0</v>
      </c>
      <c r="EX50" s="271">
        <f t="shared" si="147"/>
        <v>0</v>
      </c>
      <c r="EY50" s="271">
        <f t="shared" si="103"/>
        <v>11115067</v>
      </c>
      <c r="EZ50" s="271">
        <f t="shared" si="104"/>
        <v>0</v>
      </c>
      <c r="FA50" s="271">
        <f t="shared" si="105"/>
        <v>0</v>
      </c>
      <c r="FB50" s="271">
        <f t="shared" si="105"/>
        <v>0</v>
      </c>
      <c r="FC50" s="77"/>
      <c r="FD50" s="77"/>
      <c r="FE50" s="77"/>
      <c r="FF50" s="77"/>
      <c r="FG50" s="45"/>
      <c r="FH50" s="45"/>
      <c r="FI50" s="45"/>
      <c r="FJ50" s="45"/>
    </row>
    <row r="51" spans="1:166">
      <c r="A51" s="46" t="s">
        <v>43</v>
      </c>
      <c r="B51" s="256" t="s">
        <v>14</v>
      </c>
      <c r="C51" s="51">
        <v>422794.74</v>
      </c>
      <c r="D51" s="51">
        <v>11365.68</v>
      </c>
      <c r="E51" s="51">
        <f t="shared" si="106"/>
        <v>434160.42</v>
      </c>
      <c r="F51" s="51">
        <v>0</v>
      </c>
      <c r="G51" s="51">
        <v>0</v>
      </c>
      <c r="H51" s="51">
        <f t="shared" si="86"/>
        <v>0</v>
      </c>
      <c r="I51" s="54">
        <f t="shared" si="107"/>
        <v>434160.42</v>
      </c>
      <c r="J51" s="250">
        <v>69</v>
      </c>
      <c r="K51" s="250">
        <v>1</v>
      </c>
      <c r="L51" s="250">
        <f t="shared" si="148"/>
        <v>70</v>
      </c>
      <c r="M51" s="250">
        <v>0</v>
      </c>
      <c r="N51" s="250">
        <v>0</v>
      </c>
      <c r="O51" s="250">
        <f t="shared" si="149"/>
        <v>0</v>
      </c>
      <c r="P51" s="54">
        <f t="shared" si="150"/>
        <v>70</v>
      </c>
      <c r="Q51" s="250">
        <v>849</v>
      </c>
      <c r="R51" s="250">
        <v>18</v>
      </c>
      <c r="S51" s="57">
        <f t="shared" si="151"/>
        <v>867</v>
      </c>
      <c r="T51" s="250">
        <v>0</v>
      </c>
      <c r="U51" s="250">
        <v>0</v>
      </c>
      <c r="V51" s="254">
        <f t="shared" si="152"/>
        <v>0</v>
      </c>
      <c r="W51" s="54">
        <f t="shared" si="153"/>
        <v>867</v>
      </c>
      <c r="X51" s="54">
        <f t="shared" si="163"/>
        <v>6127.46</v>
      </c>
      <c r="Y51" s="54">
        <f>D51/K51</f>
        <v>11365.68</v>
      </c>
      <c r="Z51" s="54">
        <f t="shared" si="164"/>
        <v>6202.2917142857141</v>
      </c>
      <c r="AA51" s="54"/>
      <c r="AB51" s="54"/>
      <c r="AC51" s="54"/>
      <c r="AD51" s="54">
        <f t="shared" si="88"/>
        <v>6202.2917142857141</v>
      </c>
      <c r="AE51" s="267"/>
      <c r="AF51" s="268"/>
      <c r="AG51" s="267"/>
      <c r="AH51" s="267"/>
      <c r="AI51" s="267"/>
      <c r="AJ51" s="267"/>
      <c r="AK51" s="268"/>
      <c r="AL51" s="268"/>
      <c r="AM51" s="268"/>
      <c r="AN51" s="265"/>
      <c r="AO51" s="265"/>
      <c r="AP51" s="265"/>
      <c r="AQ51" s="265"/>
      <c r="AR51" s="265"/>
      <c r="AS51" s="265"/>
      <c r="AT51" s="265"/>
      <c r="AU51" s="267">
        <f t="shared" si="114"/>
        <v>6127.46</v>
      </c>
      <c r="AV51" s="267">
        <f t="shared" si="115"/>
        <v>6202.2917142857141</v>
      </c>
      <c r="AW51" s="267">
        <f t="shared" si="89"/>
        <v>0</v>
      </c>
      <c r="AX51" s="267">
        <f t="shared" si="116"/>
        <v>6202.2917142857141</v>
      </c>
      <c r="AY51" s="267">
        <f t="shared" si="117"/>
        <v>422794.74</v>
      </c>
      <c r="AZ51" s="267">
        <f t="shared" si="118"/>
        <v>434160.42</v>
      </c>
      <c r="BA51" s="267">
        <f t="shared" si="119"/>
        <v>0</v>
      </c>
      <c r="BB51" s="267">
        <f t="shared" si="120"/>
        <v>434160.42</v>
      </c>
      <c r="BC51" s="51">
        <v>233546.4</v>
      </c>
      <c r="BD51" s="51">
        <v>18342.400000000001</v>
      </c>
      <c r="BE51" s="77">
        <f t="shared" si="121"/>
        <v>251888.8</v>
      </c>
      <c r="BF51" s="51">
        <v>0</v>
      </c>
      <c r="BG51" s="51">
        <v>0</v>
      </c>
      <c r="BH51" s="77">
        <f t="shared" si="122"/>
        <v>0</v>
      </c>
      <c r="BI51" s="54">
        <f t="shared" si="123"/>
        <v>251888.8</v>
      </c>
      <c r="BJ51" s="250">
        <v>60</v>
      </c>
      <c r="BK51" s="250">
        <v>4</v>
      </c>
      <c r="BL51" s="250">
        <f t="shared" si="155"/>
        <v>64</v>
      </c>
      <c r="BM51" s="250">
        <v>0</v>
      </c>
      <c r="BN51" s="250">
        <v>0</v>
      </c>
      <c r="BO51" s="250">
        <f t="shared" si="156"/>
        <v>0</v>
      </c>
      <c r="BP51" s="54">
        <f t="shared" si="157"/>
        <v>64</v>
      </c>
      <c r="BQ51" s="250">
        <v>840</v>
      </c>
      <c r="BR51" s="250">
        <v>879</v>
      </c>
      <c r="BS51" s="74">
        <f t="shared" si="158"/>
        <v>1719</v>
      </c>
      <c r="BT51" s="250">
        <v>0</v>
      </c>
      <c r="BU51" s="250">
        <v>0</v>
      </c>
      <c r="BV51" s="57">
        <f t="shared" si="159"/>
        <v>0</v>
      </c>
      <c r="BW51" s="54">
        <f t="shared" si="129"/>
        <v>1719</v>
      </c>
      <c r="BX51" s="54">
        <f t="shared" si="130"/>
        <v>3892.44</v>
      </c>
      <c r="BY51" s="54">
        <f t="shared" si="131"/>
        <v>4585.6000000000004</v>
      </c>
      <c r="BZ51" s="54">
        <f t="shared" si="132"/>
        <v>3935.7624999999998</v>
      </c>
      <c r="CA51" s="54"/>
      <c r="CB51" s="54"/>
      <c r="CC51" s="54"/>
      <c r="CD51" s="54">
        <f t="shared" si="136"/>
        <v>3935.7624999999998</v>
      </c>
      <c r="CE51" s="236"/>
      <c r="CF51" s="239"/>
      <c r="CG51" s="236"/>
      <c r="CH51" s="236"/>
      <c r="CI51" s="236"/>
      <c r="CJ51" s="236"/>
      <c r="CK51" s="239"/>
      <c r="CL51" s="239"/>
      <c r="CM51" s="239"/>
      <c r="CN51" s="231"/>
      <c r="CO51" s="231"/>
      <c r="CP51" s="231"/>
      <c r="CQ51" s="231"/>
      <c r="CR51" s="231"/>
      <c r="CS51" s="231"/>
      <c r="CT51" s="231"/>
      <c r="CU51" s="236">
        <f t="shared" si="91"/>
        <v>3892.44</v>
      </c>
      <c r="CV51" s="236">
        <f t="shared" si="92"/>
        <v>3935.7624999999998</v>
      </c>
      <c r="CW51" s="236">
        <f t="shared" si="93"/>
        <v>0</v>
      </c>
      <c r="CX51" s="236">
        <f t="shared" si="137"/>
        <v>3935.7624999999998</v>
      </c>
      <c r="CY51" s="236">
        <f t="shared" si="94"/>
        <v>233546.4</v>
      </c>
      <c r="CZ51" s="236">
        <f t="shared" si="95"/>
        <v>251888.8</v>
      </c>
      <c r="DA51" s="236">
        <f t="shared" si="96"/>
        <v>0</v>
      </c>
      <c r="DB51" s="236">
        <f t="shared" si="96"/>
        <v>251888.8</v>
      </c>
      <c r="DC51" s="51">
        <v>415513.86</v>
      </c>
      <c r="DD51" s="51">
        <v>32547.25</v>
      </c>
      <c r="DE51" s="54">
        <f t="shared" si="138"/>
        <v>448061.11</v>
      </c>
      <c r="DF51" s="51">
        <v>0</v>
      </c>
      <c r="DG51" s="51">
        <v>0</v>
      </c>
      <c r="DH51" s="54">
        <f t="shared" si="139"/>
        <v>0</v>
      </c>
      <c r="DI51" s="54">
        <f t="shared" si="140"/>
        <v>448061.11</v>
      </c>
      <c r="DJ51" s="250">
        <v>69</v>
      </c>
      <c r="DK51" s="250">
        <v>5</v>
      </c>
      <c r="DL51" s="54">
        <f t="shared" si="160"/>
        <v>74</v>
      </c>
      <c r="DM51" s="250">
        <v>0</v>
      </c>
      <c r="DN51" s="250">
        <v>0</v>
      </c>
      <c r="DO51" s="54">
        <f t="shared" si="161"/>
        <v>0</v>
      </c>
      <c r="DP51" s="54">
        <f t="shared" si="162"/>
        <v>74</v>
      </c>
      <c r="DQ51" s="250">
        <v>926.5</v>
      </c>
      <c r="DR51" s="250">
        <v>751</v>
      </c>
      <c r="DS51" s="54">
        <f t="shared" si="97"/>
        <v>1677.5</v>
      </c>
      <c r="DT51" s="250">
        <v>0</v>
      </c>
      <c r="DU51" s="250">
        <v>0</v>
      </c>
      <c r="DV51" s="54">
        <f t="shared" si="98"/>
        <v>0</v>
      </c>
      <c r="DW51" s="54">
        <f t="shared" si="144"/>
        <v>1677.5</v>
      </c>
      <c r="DX51" s="54">
        <f t="shared" si="145"/>
        <v>6021.94</v>
      </c>
      <c r="DY51" s="54">
        <f>DD51/DK51</f>
        <v>6509.45</v>
      </c>
      <c r="DZ51" s="54">
        <f t="shared" si="165"/>
        <v>6054.8798648648644</v>
      </c>
      <c r="EA51" s="54"/>
      <c r="EB51" s="54"/>
      <c r="EC51" s="54"/>
      <c r="ED51" s="54">
        <f t="shared" si="146"/>
        <v>6054.8798648648644</v>
      </c>
      <c r="EE51" s="271"/>
      <c r="EF51" s="272"/>
      <c r="EG51" s="271"/>
      <c r="EH51" s="271"/>
      <c r="EI51" s="271"/>
      <c r="EJ51" s="271"/>
      <c r="EK51" s="272"/>
      <c r="EL51" s="272"/>
      <c r="EM51" s="272"/>
      <c r="EN51" s="229"/>
      <c r="EO51" s="229"/>
      <c r="EP51" s="229"/>
      <c r="EQ51" s="229"/>
      <c r="ER51" s="229"/>
      <c r="ES51" s="229"/>
      <c r="ET51" s="229"/>
      <c r="EU51" s="271">
        <f t="shared" si="100"/>
        <v>6021.94</v>
      </c>
      <c r="EV51" s="271">
        <f t="shared" si="101"/>
        <v>6054.8798648648644</v>
      </c>
      <c r="EW51" s="271">
        <f t="shared" si="102"/>
        <v>0</v>
      </c>
      <c r="EX51" s="271">
        <f t="shared" si="147"/>
        <v>6054.8798648648644</v>
      </c>
      <c r="EY51" s="271">
        <f t="shared" si="103"/>
        <v>415513.86</v>
      </c>
      <c r="EZ51" s="271">
        <f t="shared" si="104"/>
        <v>448061.11</v>
      </c>
      <c r="FA51" s="271">
        <f t="shared" si="105"/>
        <v>0</v>
      </c>
      <c r="FB51" s="271">
        <f t="shared" si="105"/>
        <v>448061.11</v>
      </c>
      <c r="FC51" s="77"/>
      <c r="FD51" s="77"/>
      <c r="FE51" s="77"/>
      <c r="FF51" s="77"/>
      <c r="FG51" s="45"/>
      <c r="FH51" s="45"/>
      <c r="FI51" s="45"/>
      <c r="FJ51" s="45"/>
    </row>
    <row r="52" spans="1:166">
      <c r="A52" s="46" t="s">
        <v>44</v>
      </c>
      <c r="B52" s="256" t="s">
        <v>15</v>
      </c>
      <c r="C52" s="51">
        <v>75391.360000000001</v>
      </c>
      <c r="D52" s="51"/>
      <c r="E52" s="51">
        <f t="shared" si="106"/>
        <v>75391.360000000001</v>
      </c>
      <c r="F52" s="51"/>
      <c r="G52" s="51"/>
      <c r="H52" s="51">
        <f t="shared" si="86"/>
        <v>0</v>
      </c>
      <c r="I52" s="54">
        <f t="shared" si="107"/>
        <v>75391.360000000001</v>
      </c>
      <c r="J52" s="250">
        <v>22</v>
      </c>
      <c r="K52" s="250"/>
      <c r="L52" s="250">
        <f t="shared" si="148"/>
        <v>22</v>
      </c>
      <c r="M52" s="250"/>
      <c r="N52" s="250"/>
      <c r="O52" s="250">
        <f t="shared" si="149"/>
        <v>0</v>
      </c>
      <c r="P52" s="54">
        <f t="shared" si="150"/>
        <v>22</v>
      </c>
      <c r="Q52" s="250">
        <v>169</v>
      </c>
      <c r="R52" s="250"/>
      <c r="S52" s="57">
        <f t="shared" si="151"/>
        <v>169</v>
      </c>
      <c r="T52" s="250"/>
      <c r="U52" s="250"/>
      <c r="V52" s="254">
        <f t="shared" si="152"/>
        <v>0</v>
      </c>
      <c r="W52" s="54">
        <f t="shared" si="153"/>
        <v>169</v>
      </c>
      <c r="X52" s="54">
        <f t="shared" si="163"/>
        <v>3426.88</v>
      </c>
      <c r="Y52" s="54"/>
      <c r="Z52" s="54">
        <f t="shared" si="164"/>
        <v>3426.88</v>
      </c>
      <c r="AA52" s="54"/>
      <c r="AB52" s="54"/>
      <c r="AC52" s="54"/>
      <c r="AD52" s="54">
        <f t="shared" si="88"/>
        <v>3426.88</v>
      </c>
      <c r="AE52" s="267"/>
      <c r="AF52" s="268"/>
      <c r="AG52" s="267"/>
      <c r="AH52" s="267"/>
      <c r="AI52" s="267"/>
      <c r="AJ52" s="267"/>
      <c r="AK52" s="268"/>
      <c r="AL52" s="268"/>
      <c r="AM52" s="268"/>
      <c r="AN52" s="265"/>
      <c r="AO52" s="265"/>
      <c r="AP52" s="265"/>
      <c r="AQ52" s="265"/>
      <c r="AR52" s="265"/>
      <c r="AS52" s="265"/>
      <c r="AT52" s="265"/>
      <c r="AU52" s="267">
        <f t="shared" si="114"/>
        <v>3426.88</v>
      </c>
      <c r="AV52" s="267">
        <f t="shared" si="115"/>
        <v>3426.88</v>
      </c>
      <c r="AW52" s="267">
        <f t="shared" si="89"/>
        <v>0</v>
      </c>
      <c r="AX52" s="267">
        <f t="shared" si="116"/>
        <v>3426.88</v>
      </c>
      <c r="AY52" s="267">
        <f t="shared" si="117"/>
        <v>75391.360000000001</v>
      </c>
      <c r="AZ52" s="267">
        <f t="shared" si="118"/>
        <v>75391.360000000001</v>
      </c>
      <c r="BA52" s="267">
        <f t="shared" si="119"/>
        <v>0</v>
      </c>
      <c r="BB52" s="267">
        <f t="shared" si="120"/>
        <v>75391.360000000001</v>
      </c>
      <c r="BC52" s="51">
        <v>74432.490000000005</v>
      </c>
      <c r="BD52" s="51"/>
      <c r="BE52" s="77">
        <f t="shared" si="121"/>
        <v>74432.490000000005</v>
      </c>
      <c r="BF52" s="51">
        <v>1583.67</v>
      </c>
      <c r="BG52" s="51"/>
      <c r="BH52" s="77">
        <f t="shared" si="122"/>
        <v>1583.67</v>
      </c>
      <c r="BI52" s="54">
        <f t="shared" si="123"/>
        <v>76016.160000000003</v>
      </c>
      <c r="BJ52" s="250">
        <v>47</v>
      </c>
      <c r="BK52" s="250"/>
      <c r="BL52" s="250">
        <f t="shared" si="155"/>
        <v>47</v>
      </c>
      <c r="BM52" s="250">
        <v>1</v>
      </c>
      <c r="BN52" s="250"/>
      <c r="BO52" s="250">
        <f t="shared" si="156"/>
        <v>1</v>
      </c>
      <c r="BP52" s="54">
        <f t="shared" si="157"/>
        <v>48</v>
      </c>
      <c r="BQ52" s="250">
        <v>513.29999999999995</v>
      </c>
      <c r="BR52" s="250"/>
      <c r="BS52" s="74">
        <f t="shared" si="158"/>
        <v>513.29999999999995</v>
      </c>
      <c r="BT52" s="250">
        <v>500</v>
      </c>
      <c r="BU52" s="250"/>
      <c r="BV52" s="57">
        <f t="shared" si="159"/>
        <v>500</v>
      </c>
      <c r="BW52" s="54">
        <f t="shared" si="129"/>
        <v>1013.3</v>
      </c>
      <c r="BX52" s="54">
        <f t="shared" si="130"/>
        <v>1583.67</v>
      </c>
      <c r="BY52" s="54"/>
      <c r="BZ52" s="54">
        <f t="shared" si="132"/>
        <v>1583.67</v>
      </c>
      <c r="CA52" s="54">
        <f t="shared" si="133"/>
        <v>1583.67</v>
      </c>
      <c r="CB52" s="54"/>
      <c r="CC52" s="54">
        <f t="shared" si="135"/>
        <v>1583.67</v>
      </c>
      <c r="CD52" s="54">
        <f t="shared" si="136"/>
        <v>1583.67</v>
      </c>
      <c r="CE52" s="236"/>
      <c r="CF52" s="239"/>
      <c r="CG52" s="236"/>
      <c r="CH52" s="236"/>
      <c r="CI52" s="236"/>
      <c r="CJ52" s="236"/>
      <c r="CK52" s="239"/>
      <c r="CL52" s="239"/>
      <c r="CM52" s="239"/>
      <c r="CN52" s="231"/>
      <c r="CO52" s="231"/>
      <c r="CP52" s="231"/>
      <c r="CQ52" s="231"/>
      <c r="CR52" s="231"/>
      <c r="CS52" s="231"/>
      <c r="CT52" s="231"/>
      <c r="CU52" s="236">
        <f t="shared" si="91"/>
        <v>1583.67</v>
      </c>
      <c r="CV52" s="236">
        <f t="shared" si="92"/>
        <v>1583.67</v>
      </c>
      <c r="CW52" s="236">
        <f t="shared" si="93"/>
        <v>1583.67</v>
      </c>
      <c r="CX52" s="236">
        <f t="shared" si="137"/>
        <v>1583.67</v>
      </c>
      <c r="CY52" s="236">
        <f t="shared" si="94"/>
        <v>74432.490000000005</v>
      </c>
      <c r="CZ52" s="236">
        <f t="shared" si="95"/>
        <v>74432.490000000005</v>
      </c>
      <c r="DA52" s="236">
        <f t="shared" si="96"/>
        <v>1583.67</v>
      </c>
      <c r="DB52" s="236">
        <f t="shared" si="96"/>
        <v>76016.160000000003</v>
      </c>
      <c r="DC52" s="51">
        <v>60256.35</v>
      </c>
      <c r="DD52" s="51"/>
      <c r="DE52" s="54">
        <f t="shared" si="138"/>
        <v>60256.35</v>
      </c>
      <c r="DF52" s="51"/>
      <c r="DG52" s="51"/>
      <c r="DH52" s="54">
        <f t="shared" si="139"/>
        <v>0</v>
      </c>
      <c r="DI52" s="54">
        <f t="shared" si="140"/>
        <v>60256.35</v>
      </c>
      <c r="DJ52" s="250">
        <v>35</v>
      </c>
      <c r="DK52" s="250"/>
      <c r="DL52" s="54">
        <f t="shared" si="160"/>
        <v>35</v>
      </c>
      <c r="DM52" s="250"/>
      <c r="DN52" s="250"/>
      <c r="DO52" s="54">
        <f t="shared" si="161"/>
        <v>0</v>
      </c>
      <c r="DP52" s="54">
        <f t="shared" si="162"/>
        <v>35</v>
      </c>
      <c r="DQ52" s="250">
        <v>446</v>
      </c>
      <c r="DR52" s="250"/>
      <c r="DS52" s="54">
        <f t="shared" si="97"/>
        <v>446</v>
      </c>
      <c r="DT52" s="250"/>
      <c r="DU52" s="250"/>
      <c r="DV52" s="54">
        <f t="shared" si="98"/>
        <v>0</v>
      </c>
      <c r="DW52" s="54">
        <f t="shared" si="144"/>
        <v>446</v>
      </c>
      <c r="DX52" s="54">
        <f t="shared" si="145"/>
        <v>1721.61</v>
      </c>
      <c r="DY52" s="54"/>
      <c r="DZ52" s="54">
        <f t="shared" si="165"/>
        <v>1721.61</v>
      </c>
      <c r="EA52" s="54"/>
      <c r="EB52" s="54"/>
      <c r="EC52" s="54"/>
      <c r="ED52" s="54">
        <f t="shared" si="146"/>
        <v>1721.61</v>
      </c>
      <c r="EE52" s="271"/>
      <c r="EF52" s="272"/>
      <c r="EG52" s="271"/>
      <c r="EH52" s="271"/>
      <c r="EI52" s="271"/>
      <c r="EJ52" s="271"/>
      <c r="EK52" s="272"/>
      <c r="EL52" s="272"/>
      <c r="EM52" s="272"/>
      <c r="EN52" s="229"/>
      <c r="EO52" s="229"/>
      <c r="EP52" s="229"/>
      <c r="EQ52" s="229"/>
      <c r="ER52" s="229"/>
      <c r="ES52" s="229"/>
      <c r="ET52" s="229"/>
      <c r="EU52" s="271">
        <f t="shared" si="100"/>
        <v>1721.61</v>
      </c>
      <c r="EV52" s="271">
        <f t="shared" si="101"/>
        <v>1721.61</v>
      </c>
      <c r="EW52" s="271">
        <f t="shared" si="102"/>
        <v>0</v>
      </c>
      <c r="EX52" s="271">
        <f t="shared" si="147"/>
        <v>1721.61</v>
      </c>
      <c r="EY52" s="271">
        <f t="shared" si="103"/>
        <v>60256.35</v>
      </c>
      <c r="EZ52" s="271">
        <f t="shared" si="104"/>
        <v>60256.35</v>
      </c>
      <c r="FA52" s="271">
        <f t="shared" si="105"/>
        <v>0</v>
      </c>
      <c r="FB52" s="271">
        <f t="shared" si="105"/>
        <v>60256.35</v>
      </c>
      <c r="FC52" s="77"/>
      <c r="FD52" s="77"/>
      <c r="FE52" s="77"/>
      <c r="FF52" s="77"/>
      <c r="FG52" s="45"/>
      <c r="FH52" s="45"/>
      <c r="FI52" s="45"/>
      <c r="FJ52" s="45"/>
    </row>
    <row r="53" spans="1:166" ht="30" customHeight="1">
      <c r="A53" s="46" t="s">
        <v>45</v>
      </c>
      <c r="B53" s="256" t="s">
        <v>46</v>
      </c>
      <c r="C53" s="51">
        <v>362703.8</v>
      </c>
      <c r="D53" s="51"/>
      <c r="E53" s="51">
        <f t="shared" si="106"/>
        <v>362703.8</v>
      </c>
      <c r="F53" s="51"/>
      <c r="G53" s="51"/>
      <c r="H53" s="51">
        <f t="shared" si="86"/>
        <v>0</v>
      </c>
      <c r="I53" s="54">
        <f t="shared" si="107"/>
        <v>362703.8</v>
      </c>
      <c r="J53" s="250">
        <v>92</v>
      </c>
      <c r="K53" s="250"/>
      <c r="L53" s="250">
        <f t="shared" si="148"/>
        <v>92</v>
      </c>
      <c r="M53" s="250"/>
      <c r="N53" s="250"/>
      <c r="O53" s="250">
        <f t="shared" si="149"/>
        <v>0</v>
      </c>
      <c r="P53" s="54">
        <f t="shared" si="150"/>
        <v>92</v>
      </c>
      <c r="Q53" s="250">
        <v>3226</v>
      </c>
      <c r="R53" s="250"/>
      <c r="S53" s="57">
        <f t="shared" si="151"/>
        <v>3226</v>
      </c>
      <c r="T53" s="250"/>
      <c r="U53" s="250"/>
      <c r="V53" s="254">
        <f t="shared" si="152"/>
        <v>0</v>
      </c>
      <c r="W53" s="54">
        <f t="shared" si="153"/>
        <v>3226</v>
      </c>
      <c r="X53" s="54">
        <f t="shared" si="163"/>
        <v>3942.4326086956521</v>
      </c>
      <c r="Y53" s="54"/>
      <c r="Z53" s="54">
        <f t="shared" si="164"/>
        <v>3942.4326086956521</v>
      </c>
      <c r="AA53" s="54"/>
      <c r="AB53" s="54"/>
      <c r="AC53" s="54"/>
      <c r="AD53" s="54">
        <f t="shared" si="88"/>
        <v>3942.4326086956521</v>
      </c>
      <c r="AE53" s="267"/>
      <c r="AF53" s="268"/>
      <c r="AG53" s="267"/>
      <c r="AH53" s="267"/>
      <c r="AI53" s="267"/>
      <c r="AJ53" s="267"/>
      <c r="AK53" s="268"/>
      <c r="AL53" s="268"/>
      <c r="AM53" s="268"/>
      <c r="AN53" s="265"/>
      <c r="AO53" s="265"/>
      <c r="AP53" s="265"/>
      <c r="AQ53" s="265"/>
      <c r="AR53" s="265"/>
      <c r="AS53" s="265"/>
      <c r="AT53" s="265"/>
      <c r="AU53" s="267">
        <f t="shared" si="114"/>
        <v>3942.4326086956521</v>
      </c>
      <c r="AV53" s="267">
        <f t="shared" si="115"/>
        <v>3942.4326086956521</v>
      </c>
      <c r="AW53" s="267">
        <f t="shared" si="89"/>
        <v>0</v>
      </c>
      <c r="AX53" s="267">
        <f t="shared" si="116"/>
        <v>3942.4326086956521</v>
      </c>
      <c r="AY53" s="267">
        <f t="shared" si="117"/>
        <v>362703.8</v>
      </c>
      <c r="AZ53" s="267">
        <f t="shared" si="118"/>
        <v>362703.8</v>
      </c>
      <c r="BA53" s="267">
        <f t="shared" si="119"/>
        <v>0</v>
      </c>
      <c r="BB53" s="267">
        <f t="shared" si="120"/>
        <v>362703.8</v>
      </c>
      <c r="BC53" s="51">
        <v>350876.5</v>
      </c>
      <c r="BD53" s="51"/>
      <c r="BE53" s="77">
        <f t="shared" si="121"/>
        <v>350876.5</v>
      </c>
      <c r="BF53" s="51"/>
      <c r="BG53" s="51"/>
      <c r="BH53" s="77">
        <f t="shared" si="122"/>
        <v>0</v>
      </c>
      <c r="BI53" s="54">
        <f t="shared" si="123"/>
        <v>350876.5</v>
      </c>
      <c r="BJ53" s="250">
        <v>89</v>
      </c>
      <c r="BK53" s="250"/>
      <c r="BL53" s="250">
        <f t="shared" si="155"/>
        <v>89</v>
      </c>
      <c r="BM53" s="250"/>
      <c r="BN53" s="250"/>
      <c r="BO53" s="250">
        <f t="shared" si="156"/>
        <v>0</v>
      </c>
      <c r="BP53" s="54">
        <f t="shared" si="157"/>
        <v>89</v>
      </c>
      <c r="BQ53" s="250">
        <v>1201</v>
      </c>
      <c r="BR53" s="250"/>
      <c r="BS53" s="74">
        <f t="shared" si="158"/>
        <v>1201</v>
      </c>
      <c r="BT53" s="250"/>
      <c r="BU53" s="250"/>
      <c r="BV53" s="57">
        <f t="shared" si="159"/>
        <v>0</v>
      </c>
      <c r="BW53" s="54">
        <f t="shared" si="129"/>
        <v>1201</v>
      </c>
      <c r="BX53" s="54">
        <f t="shared" si="130"/>
        <v>3942.432584269663</v>
      </c>
      <c r="BY53" s="54"/>
      <c r="BZ53" s="54">
        <f t="shared" si="132"/>
        <v>3942.432584269663</v>
      </c>
      <c r="CA53" s="54"/>
      <c r="CB53" s="54"/>
      <c r="CC53" s="54"/>
      <c r="CD53" s="54">
        <f t="shared" si="136"/>
        <v>3942.432584269663</v>
      </c>
      <c r="CE53" s="236"/>
      <c r="CF53" s="239"/>
      <c r="CG53" s="236"/>
      <c r="CH53" s="236"/>
      <c r="CI53" s="236"/>
      <c r="CJ53" s="236"/>
      <c r="CK53" s="239"/>
      <c r="CL53" s="239"/>
      <c r="CM53" s="239"/>
      <c r="CN53" s="231"/>
      <c r="CO53" s="231"/>
      <c r="CP53" s="231"/>
      <c r="CQ53" s="231"/>
      <c r="CR53" s="231"/>
      <c r="CS53" s="231"/>
      <c r="CT53" s="231"/>
      <c r="CU53" s="236">
        <f t="shared" si="91"/>
        <v>3942.432584269663</v>
      </c>
      <c r="CV53" s="236">
        <f t="shared" si="92"/>
        <v>3942.432584269663</v>
      </c>
      <c r="CW53" s="236">
        <f t="shared" si="93"/>
        <v>0</v>
      </c>
      <c r="CX53" s="236">
        <f t="shared" si="137"/>
        <v>3942.432584269663</v>
      </c>
      <c r="CY53" s="236">
        <f t="shared" si="94"/>
        <v>350876.5</v>
      </c>
      <c r="CZ53" s="236">
        <f t="shared" si="95"/>
        <v>350876.5</v>
      </c>
      <c r="DA53" s="236">
        <f t="shared" si="96"/>
        <v>0</v>
      </c>
      <c r="DB53" s="236">
        <f t="shared" si="96"/>
        <v>350876.5</v>
      </c>
      <c r="DC53" s="51">
        <v>303567.31</v>
      </c>
      <c r="DD53" s="51"/>
      <c r="DE53" s="54">
        <f t="shared" si="138"/>
        <v>303567.31</v>
      </c>
      <c r="DF53" s="51"/>
      <c r="DG53" s="51"/>
      <c r="DH53" s="54">
        <f t="shared" si="139"/>
        <v>0</v>
      </c>
      <c r="DI53" s="54">
        <f t="shared" si="140"/>
        <v>303567.31</v>
      </c>
      <c r="DJ53" s="250">
        <v>77</v>
      </c>
      <c r="DK53" s="250"/>
      <c r="DL53" s="54">
        <f t="shared" si="160"/>
        <v>77</v>
      </c>
      <c r="DM53" s="250"/>
      <c r="DN53" s="250"/>
      <c r="DO53" s="54">
        <f t="shared" si="161"/>
        <v>0</v>
      </c>
      <c r="DP53" s="54">
        <f t="shared" si="162"/>
        <v>77</v>
      </c>
      <c r="DQ53" s="250">
        <v>922</v>
      </c>
      <c r="DR53" s="250"/>
      <c r="DS53" s="54">
        <f t="shared" si="97"/>
        <v>922</v>
      </c>
      <c r="DT53" s="250"/>
      <c r="DU53" s="250"/>
      <c r="DV53" s="54">
        <f t="shared" si="98"/>
        <v>0</v>
      </c>
      <c r="DW53" s="54">
        <f t="shared" si="144"/>
        <v>922</v>
      </c>
      <c r="DX53" s="54">
        <f t="shared" si="145"/>
        <v>3942.4325974025974</v>
      </c>
      <c r="DY53" s="54"/>
      <c r="DZ53" s="54">
        <f t="shared" si="165"/>
        <v>3942.4325974025974</v>
      </c>
      <c r="EA53" s="54"/>
      <c r="EB53" s="54"/>
      <c r="EC53" s="54"/>
      <c r="ED53" s="54">
        <f t="shared" si="146"/>
        <v>3942.4325974025974</v>
      </c>
      <c r="EE53" s="271"/>
      <c r="EF53" s="272"/>
      <c r="EG53" s="271"/>
      <c r="EH53" s="271"/>
      <c r="EI53" s="271"/>
      <c r="EJ53" s="271"/>
      <c r="EK53" s="272"/>
      <c r="EL53" s="272"/>
      <c r="EM53" s="272"/>
      <c r="EN53" s="229"/>
      <c r="EO53" s="229"/>
      <c r="EP53" s="229"/>
      <c r="EQ53" s="229"/>
      <c r="ER53" s="229"/>
      <c r="ES53" s="229"/>
      <c r="ET53" s="229"/>
      <c r="EU53" s="271">
        <f t="shared" si="100"/>
        <v>3942.4325974025974</v>
      </c>
      <c r="EV53" s="271">
        <f t="shared" si="101"/>
        <v>3942.4325974025974</v>
      </c>
      <c r="EW53" s="271">
        <f t="shared" si="102"/>
        <v>0</v>
      </c>
      <c r="EX53" s="271">
        <f t="shared" si="147"/>
        <v>3942.4325974025974</v>
      </c>
      <c r="EY53" s="271">
        <f t="shared" si="103"/>
        <v>303567.31</v>
      </c>
      <c r="EZ53" s="271">
        <f t="shared" si="104"/>
        <v>303567.31</v>
      </c>
      <c r="FA53" s="271">
        <f t="shared" si="105"/>
        <v>0</v>
      </c>
      <c r="FB53" s="271">
        <f t="shared" si="105"/>
        <v>303567.31</v>
      </c>
      <c r="FC53" s="77"/>
      <c r="FD53" s="77"/>
      <c r="FE53" s="77"/>
      <c r="FF53" s="77"/>
      <c r="FG53" s="45"/>
      <c r="FH53" s="45"/>
      <c r="FI53" s="45"/>
      <c r="FJ53" s="45"/>
    </row>
    <row r="54" spans="1:166">
      <c r="A54" s="46" t="s">
        <v>47</v>
      </c>
      <c r="B54" s="256" t="s">
        <v>16</v>
      </c>
      <c r="C54" s="253">
        <v>89669.65</v>
      </c>
      <c r="D54" s="253">
        <v>7525.8</v>
      </c>
      <c r="E54" s="253">
        <f t="shared" si="106"/>
        <v>97195.45</v>
      </c>
      <c r="F54" s="253">
        <v>15514</v>
      </c>
      <c r="G54" s="253"/>
      <c r="H54" s="253">
        <f t="shared" si="86"/>
        <v>15514</v>
      </c>
      <c r="I54" s="54">
        <f t="shared" si="107"/>
        <v>112709.45</v>
      </c>
      <c r="J54" s="254">
        <v>44</v>
      </c>
      <c r="K54" s="254">
        <v>2</v>
      </c>
      <c r="L54" s="254">
        <f t="shared" si="148"/>
        <v>46</v>
      </c>
      <c r="M54" s="254">
        <v>1</v>
      </c>
      <c r="N54" s="254"/>
      <c r="O54" s="254">
        <f t="shared" si="149"/>
        <v>1</v>
      </c>
      <c r="P54" s="54">
        <f t="shared" si="150"/>
        <v>47</v>
      </c>
      <c r="Q54" s="254">
        <v>605</v>
      </c>
      <c r="R54" s="254">
        <v>99</v>
      </c>
      <c r="S54" s="254">
        <f t="shared" si="151"/>
        <v>704</v>
      </c>
      <c r="T54" s="254">
        <v>285</v>
      </c>
      <c r="U54" s="254"/>
      <c r="V54" s="254">
        <f t="shared" si="152"/>
        <v>285</v>
      </c>
      <c r="W54" s="54">
        <f t="shared" si="153"/>
        <v>989</v>
      </c>
      <c r="X54" s="54">
        <f t="shared" si="163"/>
        <v>2037.9465909090907</v>
      </c>
      <c r="Y54" s="54">
        <f t="shared" ref="Y54" si="166">D54/K54</f>
        <v>3762.9</v>
      </c>
      <c r="Z54" s="54">
        <f t="shared" si="164"/>
        <v>2112.9445652173913</v>
      </c>
      <c r="AA54" s="54">
        <f t="shared" ref="AA54" si="167">F54/M54</f>
        <v>15514</v>
      </c>
      <c r="AB54" s="54"/>
      <c r="AC54" s="54">
        <f>H54/O54</f>
        <v>15514</v>
      </c>
      <c r="AD54" s="54">
        <f t="shared" si="88"/>
        <v>2398.073404255319</v>
      </c>
      <c r="AE54" s="267"/>
      <c r="AF54" s="268"/>
      <c r="AG54" s="267"/>
      <c r="AH54" s="267"/>
      <c r="AI54" s="267"/>
      <c r="AJ54" s="267"/>
      <c r="AK54" s="268"/>
      <c r="AL54" s="268"/>
      <c r="AM54" s="268"/>
      <c r="AN54" s="265"/>
      <c r="AO54" s="265"/>
      <c r="AP54" s="265"/>
      <c r="AQ54" s="265"/>
      <c r="AR54" s="265"/>
      <c r="AS54" s="265"/>
      <c r="AT54" s="265"/>
      <c r="AU54" s="267">
        <f t="shared" si="114"/>
        <v>2037.9465909090907</v>
      </c>
      <c r="AV54" s="267">
        <f t="shared" si="115"/>
        <v>2112.9445652173913</v>
      </c>
      <c r="AW54" s="267">
        <f t="shared" si="89"/>
        <v>15514</v>
      </c>
      <c r="AX54" s="267">
        <f t="shared" si="116"/>
        <v>2398.073404255319</v>
      </c>
      <c r="AY54" s="267">
        <f t="shared" si="117"/>
        <v>89669.65</v>
      </c>
      <c r="AZ54" s="267">
        <f t="shared" si="118"/>
        <v>97195.45</v>
      </c>
      <c r="BA54" s="267">
        <f t="shared" si="119"/>
        <v>15514</v>
      </c>
      <c r="BB54" s="267">
        <f t="shared" si="120"/>
        <v>112709.45</v>
      </c>
      <c r="BC54" s="54">
        <v>179191.6</v>
      </c>
      <c r="BD54" s="54">
        <v>109585.83</v>
      </c>
      <c r="BE54" s="54">
        <f>BC54+BD54</f>
        <v>288777.43</v>
      </c>
      <c r="BF54" s="54">
        <v>50017.599999999999</v>
      </c>
      <c r="BG54" s="54"/>
      <c r="BH54" s="54">
        <f t="shared" si="122"/>
        <v>50017.599999999999</v>
      </c>
      <c r="BI54" s="54">
        <f t="shared" si="123"/>
        <v>338795.02999999997</v>
      </c>
      <c r="BJ54" s="57">
        <v>67</v>
      </c>
      <c r="BK54" s="57">
        <v>8</v>
      </c>
      <c r="BL54" s="57">
        <f t="shared" si="155"/>
        <v>75</v>
      </c>
      <c r="BM54" s="57">
        <v>2</v>
      </c>
      <c r="BN54" s="57"/>
      <c r="BO54" s="57">
        <f t="shared" si="156"/>
        <v>2</v>
      </c>
      <c r="BP54" s="54">
        <f t="shared" si="157"/>
        <v>77</v>
      </c>
      <c r="BQ54" s="57">
        <v>935</v>
      </c>
      <c r="BR54" s="57">
        <v>586</v>
      </c>
      <c r="BS54" s="57">
        <f t="shared" si="158"/>
        <v>1521</v>
      </c>
      <c r="BT54" s="57">
        <v>415</v>
      </c>
      <c r="BU54" s="57"/>
      <c r="BV54" s="57">
        <f>BT54+BU54</f>
        <v>415</v>
      </c>
      <c r="BW54" s="54">
        <f t="shared" si="129"/>
        <v>1936</v>
      </c>
      <c r="BX54" s="54">
        <f>BC54/BJ54</f>
        <v>2674.5014925373134</v>
      </c>
      <c r="BY54" s="54">
        <f t="shared" ref="BY54" si="168">BD54/BK54</f>
        <v>13698.22875</v>
      </c>
      <c r="BZ54" s="54">
        <f t="shared" si="132"/>
        <v>3850.3657333333331</v>
      </c>
      <c r="CA54" s="54">
        <f>BF54/BM54</f>
        <v>25008.799999999999</v>
      </c>
      <c r="CB54" s="54"/>
      <c r="CC54" s="54">
        <f>BH54/BO54</f>
        <v>25008.799999999999</v>
      </c>
      <c r="CD54" s="54">
        <f t="shared" si="136"/>
        <v>4399.9354545454544</v>
      </c>
      <c r="CE54" s="236"/>
      <c r="CF54" s="239"/>
      <c r="CG54" s="236"/>
      <c r="CH54" s="236"/>
      <c r="CI54" s="236"/>
      <c r="CJ54" s="236"/>
      <c r="CK54" s="239"/>
      <c r="CL54" s="239"/>
      <c r="CM54" s="239"/>
      <c r="CN54" s="231"/>
      <c r="CO54" s="231"/>
      <c r="CP54" s="231"/>
      <c r="CQ54" s="231"/>
      <c r="CR54" s="231"/>
      <c r="CS54" s="231"/>
      <c r="CT54" s="231"/>
      <c r="CU54" s="236">
        <f t="shared" si="91"/>
        <v>2674.5014925373134</v>
      </c>
      <c r="CV54" s="236">
        <f t="shared" si="92"/>
        <v>3850.3657333333331</v>
      </c>
      <c r="CW54" s="236">
        <f t="shared" si="93"/>
        <v>25008.799999999999</v>
      </c>
      <c r="CX54" s="236">
        <f t="shared" si="137"/>
        <v>4399.9354545454544</v>
      </c>
      <c r="CY54" s="236">
        <f t="shared" si="94"/>
        <v>179191.6</v>
      </c>
      <c r="CZ54" s="236">
        <f t="shared" si="95"/>
        <v>288777.43</v>
      </c>
      <c r="DA54" s="236">
        <f t="shared" si="96"/>
        <v>50017.599999999999</v>
      </c>
      <c r="DB54" s="236">
        <f t="shared" si="96"/>
        <v>338795.02999999997</v>
      </c>
      <c r="DC54" s="54">
        <v>186031.7</v>
      </c>
      <c r="DD54" s="54">
        <v>80925.19</v>
      </c>
      <c r="DE54" s="54">
        <f t="shared" si="138"/>
        <v>266956.89</v>
      </c>
      <c r="DF54" s="54">
        <v>34698.5</v>
      </c>
      <c r="DG54" s="54"/>
      <c r="DH54" s="54">
        <f t="shared" si="139"/>
        <v>34698.5</v>
      </c>
      <c r="DI54" s="54">
        <f t="shared" si="140"/>
        <v>301655.39</v>
      </c>
      <c r="DJ54" s="57">
        <v>68</v>
      </c>
      <c r="DK54" s="57">
        <v>9</v>
      </c>
      <c r="DL54" s="54">
        <f>DJ54+DK54</f>
        <v>77</v>
      </c>
      <c r="DM54" s="57">
        <v>1</v>
      </c>
      <c r="DN54" s="57"/>
      <c r="DO54" s="54">
        <f t="shared" si="161"/>
        <v>1</v>
      </c>
      <c r="DP54" s="54">
        <f t="shared" si="162"/>
        <v>78</v>
      </c>
      <c r="DQ54" s="57">
        <v>961</v>
      </c>
      <c r="DR54" s="57">
        <v>480</v>
      </c>
      <c r="DS54" s="54">
        <f t="shared" si="97"/>
        <v>1441</v>
      </c>
      <c r="DT54" s="57">
        <v>200</v>
      </c>
      <c r="DU54" s="57"/>
      <c r="DV54" s="54">
        <f>DT54+DU54</f>
        <v>200</v>
      </c>
      <c r="DW54" s="54">
        <f t="shared" si="144"/>
        <v>1641</v>
      </c>
      <c r="DX54" s="54">
        <f>DC54/DJ54</f>
        <v>2735.7602941176474</v>
      </c>
      <c r="DY54" s="54">
        <f t="shared" ref="DY54" si="169">DD54/DK54</f>
        <v>8991.6877777777772</v>
      </c>
      <c r="DZ54" s="54">
        <f t="shared" si="165"/>
        <v>3466.9725974025978</v>
      </c>
      <c r="EA54" s="54">
        <f>DF54/DM54</f>
        <v>34698.5</v>
      </c>
      <c r="EB54" s="54"/>
      <c r="EC54" s="54">
        <f>DH54/DO54</f>
        <v>34698.5</v>
      </c>
      <c r="ED54" s="54">
        <f t="shared" si="146"/>
        <v>3867.376794871795</v>
      </c>
      <c r="EE54" s="271"/>
      <c r="EF54" s="272"/>
      <c r="EG54" s="271"/>
      <c r="EH54" s="271"/>
      <c r="EI54" s="271"/>
      <c r="EJ54" s="271"/>
      <c r="EK54" s="272"/>
      <c r="EL54" s="272"/>
      <c r="EM54" s="272"/>
      <c r="EN54" s="229"/>
      <c r="EO54" s="229"/>
      <c r="EP54" s="229"/>
      <c r="EQ54" s="229"/>
      <c r="ER54" s="229"/>
      <c r="ES54" s="229"/>
      <c r="ET54" s="229"/>
      <c r="EU54" s="271">
        <f t="shared" si="100"/>
        <v>2735.7602941176474</v>
      </c>
      <c r="EV54" s="271">
        <f t="shared" si="101"/>
        <v>3466.9725974025978</v>
      </c>
      <c r="EW54" s="271">
        <f t="shared" si="102"/>
        <v>34698.5</v>
      </c>
      <c r="EX54" s="271">
        <f t="shared" si="147"/>
        <v>3867.376794871795</v>
      </c>
      <c r="EY54" s="271">
        <f t="shared" si="103"/>
        <v>186031.7</v>
      </c>
      <c r="EZ54" s="271">
        <f t="shared" si="104"/>
        <v>266956.89</v>
      </c>
      <c r="FA54" s="271">
        <f t="shared" si="105"/>
        <v>34698.5</v>
      </c>
      <c r="FB54" s="271">
        <f t="shared" si="105"/>
        <v>301655.39</v>
      </c>
      <c r="FC54" s="77"/>
      <c r="FD54" s="77"/>
      <c r="FE54" s="77"/>
      <c r="FF54" s="77"/>
      <c r="FG54" s="45"/>
      <c r="FH54" s="45"/>
      <c r="FI54" s="45"/>
      <c r="FJ54" s="45"/>
    </row>
    <row r="55" spans="1:166" ht="30">
      <c r="A55" s="46" t="s">
        <v>48</v>
      </c>
      <c r="B55" s="256" t="s">
        <v>17</v>
      </c>
      <c r="C55" s="51">
        <v>66575</v>
      </c>
      <c r="D55" s="51">
        <v>1876</v>
      </c>
      <c r="E55" s="51">
        <f t="shared" si="106"/>
        <v>68451</v>
      </c>
      <c r="F55" s="51"/>
      <c r="G55" s="51"/>
      <c r="H55" s="51">
        <f t="shared" si="86"/>
        <v>0</v>
      </c>
      <c r="I55" s="54">
        <f t="shared" si="107"/>
        <v>68451</v>
      </c>
      <c r="J55" s="250">
        <v>71</v>
      </c>
      <c r="K55" s="250">
        <v>2</v>
      </c>
      <c r="L55" s="250">
        <f t="shared" si="148"/>
        <v>73</v>
      </c>
      <c r="M55" s="250"/>
      <c r="N55" s="250"/>
      <c r="O55" s="250">
        <f t="shared" si="149"/>
        <v>0</v>
      </c>
      <c r="P55" s="54">
        <f t="shared" si="150"/>
        <v>73</v>
      </c>
      <c r="Q55" s="250">
        <v>875</v>
      </c>
      <c r="R55" s="250">
        <v>150</v>
      </c>
      <c r="S55" s="57">
        <f t="shared" si="151"/>
        <v>1025</v>
      </c>
      <c r="T55" s="250"/>
      <c r="U55" s="250"/>
      <c r="V55" s="254">
        <f t="shared" si="152"/>
        <v>0</v>
      </c>
      <c r="W55" s="54">
        <f t="shared" si="153"/>
        <v>1025</v>
      </c>
      <c r="X55" s="54">
        <f t="shared" si="163"/>
        <v>937.67605633802816</v>
      </c>
      <c r="Y55" s="54">
        <f>D55/K55</f>
        <v>938</v>
      </c>
      <c r="Z55" s="54">
        <f t="shared" si="164"/>
        <v>937.68493150684935</v>
      </c>
      <c r="AA55" s="54"/>
      <c r="AB55" s="54"/>
      <c r="AC55" s="54"/>
      <c r="AD55" s="54">
        <f t="shared" si="88"/>
        <v>937.68493150684935</v>
      </c>
      <c r="AE55" s="267"/>
      <c r="AF55" s="267"/>
      <c r="AG55" s="267"/>
      <c r="AH55" s="267"/>
      <c r="AI55" s="267"/>
      <c r="AJ55" s="267"/>
      <c r="AK55" s="265"/>
      <c r="AL55" s="265"/>
      <c r="AM55" s="265"/>
      <c r="AN55" s="267"/>
      <c r="AO55" s="265"/>
      <c r="AP55" s="265"/>
      <c r="AQ55" s="265"/>
      <c r="AR55" s="265"/>
      <c r="AS55" s="265"/>
      <c r="AT55" s="265"/>
      <c r="AU55" s="267">
        <f t="shared" si="114"/>
        <v>937.67605633802816</v>
      </c>
      <c r="AV55" s="267">
        <f t="shared" si="115"/>
        <v>937.68493150684935</v>
      </c>
      <c r="AW55" s="267">
        <f t="shared" si="89"/>
        <v>0</v>
      </c>
      <c r="AX55" s="267">
        <f t="shared" si="116"/>
        <v>937.68493150684935</v>
      </c>
      <c r="AY55" s="267">
        <f t="shared" si="117"/>
        <v>66575</v>
      </c>
      <c r="AZ55" s="267">
        <f t="shared" si="118"/>
        <v>68451</v>
      </c>
      <c r="BA55" s="267">
        <f t="shared" si="119"/>
        <v>0</v>
      </c>
      <c r="BB55" s="267">
        <f t="shared" si="120"/>
        <v>68451</v>
      </c>
      <c r="BC55" s="51">
        <v>91585</v>
      </c>
      <c r="BD55" s="51"/>
      <c r="BE55" s="77">
        <f t="shared" si="121"/>
        <v>91585</v>
      </c>
      <c r="BF55" s="51">
        <v>1189</v>
      </c>
      <c r="BG55" s="51"/>
      <c r="BH55" s="77">
        <f t="shared" si="122"/>
        <v>1189</v>
      </c>
      <c r="BI55" s="54">
        <f t="shared" si="123"/>
        <v>92774</v>
      </c>
      <c r="BJ55" s="250">
        <v>77</v>
      </c>
      <c r="BK55" s="250"/>
      <c r="BL55" s="250">
        <f t="shared" si="155"/>
        <v>77</v>
      </c>
      <c r="BM55" s="250">
        <v>1</v>
      </c>
      <c r="BN55" s="250"/>
      <c r="BO55" s="250">
        <f t="shared" si="156"/>
        <v>1</v>
      </c>
      <c r="BP55" s="54">
        <f t="shared" si="157"/>
        <v>78</v>
      </c>
      <c r="BQ55" s="250">
        <v>950</v>
      </c>
      <c r="BR55" s="250"/>
      <c r="BS55" s="74">
        <f t="shared" si="158"/>
        <v>950</v>
      </c>
      <c r="BT55" s="250">
        <v>170</v>
      </c>
      <c r="BU55" s="250"/>
      <c r="BV55" s="57">
        <f t="shared" si="159"/>
        <v>170</v>
      </c>
      <c r="BW55" s="54">
        <f t="shared" si="129"/>
        <v>1120</v>
      </c>
      <c r="BX55" s="54">
        <f t="shared" si="130"/>
        <v>1189.4155844155844</v>
      </c>
      <c r="BY55" s="54"/>
      <c r="BZ55" s="54">
        <f t="shared" si="132"/>
        <v>1189.4155844155844</v>
      </c>
      <c r="CA55" s="54">
        <f t="shared" si="133"/>
        <v>1189</v>
      </c>
      <c r="CB55" s="54"/>
      <c r="CC55" s="54">
        <f t="shared" si="135"/>
        <v>1189</v>
      </c>
      <c r="CD55" s="54">
        <f t="shared" si="136"/>
        <v>1189.4102564102564</v>
      </c>
      <c r="CE55" s="236"/>
      <c r="CF55" s="236"/>
      <c r="CG55" s="236"/>
      <c r="CH55" s="236"/>
      <c r="CI55" s="236"/>
      <c r="CJ55" s="236"/>
      <c r="CK55" s="231"/>
      <c r="CL55" s="231"/>
      <c r="CM55" s="231"/>
      <c r="CN55" s="236"/>
      <c r="CO55" s="231"/>
      <c r="CP55" s="231"/>
      <c r="CQ55" s="231"/>
      <c r="CR55" s="231"/>
      <c r="CS55" s="231"/>
      <c r="CT55" s="231"/>
      <c r="CU55" s="236">
        <f t="shared" si="91"/>
        <v>1189.4155844155844</v>
      </c>
      <c r="CV55" s="236">
        <f t="shared" si="92"/>
        <v>1189.4155844155844</v>
      </c>
      <c r="CW55" s="236">
        <f t="shared" si="93"/>
        <v>1189</v>
      </c>
      <c r="CX55" s="236">
        <f t="shared" si="137"/>
        <v>1189.4102564102564</v>
      </c>
      <c r="CY55" s="236">
        <f t="shared" si="94"/>
        <v>91585</v>
      </c>
      <c r="CZ55" s="236">
        <f t="shared" si="95"/>
        <v>91585</v>
      </c>
      <c r="DA55" s="236">
        <f t="shared" si="96"/>
        <v>1189</v>
      </c>
      <c r="DB55" s="236">
        <f t="shared" si="96"/>
        <v>92774</v>
      </c>
      <c r="DC55" s="51">
        <v>52835</v>
      </c>
      <c r="DD55" s="51"/>
      <c r="DE55" s="54">
        <f t="shared" si="138"/>
        <v>52835</v>
      </c>
      <c r="DF55" s="51"/>
      <c r="DG55" s="51"/>
      <c r="DH55" s="54">
        <f t="shared" si="139"/>
        <v>0</v>
      </c>
      <c r="DI55" s="54">
        <f t="shared" si="140"/>
        <v>52835</v>
      </c>
      <c r="DJ55" s="250">
        <v>73</v>
      </c>
      <c r="DK55" s="250"/>
      <c r="DL55" s="54">
        <f t="shared" si="160"/>
        <v>73</v>
      </c>
      <c r="DM55" s="250"/>
      <c r="DN55" s="250"/>
      <c r="DO55" s="54">
        <f t="shared" si="161"/>
        <v>0</v>
      </c>
      <c r="DP55" s="54">
        <f t="shared" si="162"/>
        <v>73</v>
      </c>
      <c r="DQ55" s="250">
        <v>865</v>
      </c>
      <c r="DR55" s="250"/>
      <c r="DS55" s="54">
        <f t="shared" si="97"/>
        <v>865</v>
      </c>
      <c r="DT55" s="250"/>
      <c r="DU55" s="250"/>
      <c r="DV55" s="54">
        <f t="shared" si="98"/>
        <v>0</v>
      </c>
      <c r="DW55" s="54">
        <f t="shared" si="144"/>
        <v>865</v>
      </c>
      <c r="DX55" s="54">
        <f t="shared" si="145"/>
        <v>723.76712328767121</v>
      </c>
      <c r="DY55" s="54"/>
      <c r="DZ55" s="54">
        <f t="shared" si="165"/>
        <v>723.76712328767121</v>
      </c>
      <c r="EA55" s="54"/>
      <c r="EB55" s="54"/>
      <c r="EC55" s="54"/>
      <c r="ED55" s="54">
        <f t="shared" si="146"/>
        <v>723.76712328767121</v>
      </c>
      <c r="EE55" s="271"/>
      <c r="EF55" s="271"/>
      <c r="EG55" s="271"/>
      <c r="EH55" s="271"/>
      <c r="EI55" s="271"/>
      <c r="EJ55" s="271"/>
      <c r="EK55" s="229"/>
      <c r="EL55" s="229"/>
      <c r="EM55" s="229"/>
      <c r="EN55" s="271"/>
      <c r="EO55" s="229"/>
      <c r="EP55" s="229"/>
      <c r="EQ55" s="229"/>
      <c r="ER55" s="229"/>
      <c r="ES55" s="229"/>
      <c r="ET55" s="229"/>
      <c r="EU55" s="271">
        <f t="shared" si="100"/>
        <v>723.76712328767121</v>
      </c>
      <c r="EV55" s="271">
        <f t="shared" si="101"/>
        <v>723.76712328767121</v>
      </c>
      <c r="EW55" s="271">
        <f t="shared" si="102"/>
        <v>0</v>
      </c>
      <c r="EX55" s="271">
        <f t="shared" si="147"/>
        <v>723.76712328767121</v>
      </c>
      <c r="EY55" s="271">
        <f t="shared" si="103"/>
        <v>52835</v>
      </c>
      <c r="EZ55" s="271">
        <f t="shared" si="104"/>
        <v>52835</v>
      </c>
      <c r="FA55" s="271">
        <f t="shared" si="105"/>
        <v>0</v>
      </c>
      <c r="FB55" s="271">
        <f t="shared" si="105"/>
        <v>52835</v>
      </c>
      <c r="FC55" s="77"/>
      <c r="FD55" s="77"/>
      <c r="FE55" s="77"/>
      <c r="FF55" s="77"/>
      <c r="FG55" s="45"/>
      <c r="FH55" s="45"/>
      <c r="FI55" s="45"/>
      <c r="FJ55" s="45"/>
    </row>
    <row r="56" spans="1:166" ht="30">
      <c r="A56" s="46" t="s">
        <v>49</v>
      </c>
      <c r="B56" s="256" t="s">
        <v>18</v>
      </c>
      <c r="C56" s="51">
        <v>6280949.2699999996</v>
      </c>
      <c r="D56" s="51">
        <v>2400362.7799999998</v>
      </c>
      <c r="E56" s="51">
        <f t="shared" si="106"/>
        <v>8681312.0499999989</v>
      </c>
      <c r="F56" s="51">
        <v>360054.42</v>
      </c>
      <c r="G56" s="51"/>
      <c r="H56" s="51">
        <f t="shared" si="86"/>
        <v>360054.42</v>
      </c>
      <c r="I56" s="54">
        <f t="shared" si="107"/>
        <v>9041366.4699999988</v>
      </c>
      <c r="J56" s="250">
        <v>157</v>
      </c>
      <c r="K56" s="250">
        <v>60</v>
      </c>
      <c r="L56" s="250">
        <f t="shared" si="148"/>
        <v>217</v>
      </c>
      <c r="M56" s="250">
        <v>9</v>
      </c>
      <c r="N56" s="250"/>
      <c r="O56" s="250">
        <f t="shared" si="149"/>
        <v>9</v>
      </c>
      <c r="P56" s="54">
        <f t="shared" si="150"/>
        <v>226</v>
      </c>
      <c r="Q56" s="250">
        <v>2017.09</v>
      </c>
      <c r="R56" s="250">
        <v>4985.8999999999996</v>
      </c>
      <c r="S56" s="57">
        <f t="shared" si="151"/>
        <v>7002.99</v>
      </c>
      <c r="T56" s="250">
        <v>3836.84</v>
      </c>
      <c r="U56" s="250"/>
      <c r="V56" s="254">
        <f t="shared" si="152"/>
        <v>3836.84</v>
      </c>
      <c r="W56" s="54">
        <f t="shared" si="153"/>
        <v>10839.83</v>
      </c>
      <c r="X56" s="54">
        <f t="shared" si="163"/>
        <v>40006.046305732481</v>
      </c>
      <c r="Y56" s="54">
        <f>D56/K56</f>
        <v>40006.046333333332</v>
      </c>
      <c r="Z56" s="54">
        <f t="shared" si="164"/>
        <v>40006.046313364051</v>
      </c>
      <c r="AA56" s="54">
        <f>F56/M56</f>
        <v>40006.046666666662</v>
      </c>
      <c r="AB56" s="54"/>
      <c r="AC56" s="54">
        <f>H56/O56</f>
        <v>40006.046666666662</v>
      </c>
      <c r="AD56" s="54">
        <f t="shared" si="88"/>
        <v>40006.046327433622</v>
      </c>
      <c r="AE56" s="267"/>
      <c r="AF56" s="268"/>
      <c r="AG56" s="267"/>
      <c r="AH56" s="267"/>
      <c r="AI56" s="267"/>
      <c r="AJ56" s="267"/>
      <c r="AK56" s="268"/>
      <c r="AL56" s="268"/>
      <c r="AM56" s="268"/>
      <c r="AN56" s="265"/>
      <c r="AO56" s="265"/>
      <c r="AP56" s="265"/>
      <c r="AQ56" s="265"/>
      <c r="AR56" s="265"/>
      <c r="AS56" s="265"/>
      <c r="AT56" s="265"/>
      <c r="AU56" s="267">
        <f t="shared" si="114"/>
        <v>0</v>
      </c>
      <c r="AV56" s="267">
        <f t="shared" si="115"/>
        <v>0</v>
      </c>
      <c r="AW56" s="267">
        <f t="shared" si="89"/>
        <v>40006.046666666662</v>
      </c>
      <c r="AX56" s="267">
        <f t="shared" si="116"/>
        <v>0</v>
      </c>
      <c r="AY56" s="267">
        <f t="shared" si="117"/>
        <v>0</v>
      </c>
      <c r="AZ56" s="267">
        <f t="shared" si="118"/>
        <v>0</v>
      </c>
      <c r="BA56" s="267">
        <f t="shared" si="119"/>
        <v>360054.41999999993</v>
      </c>
      <c r="BB56" s="267">
        <f t="shared" si="120"/>
        <v>0</v>
      </c>
      <c r="BC56" s="51">
        <v>1806505.43</v>
      </c>
      <c r="BD56" s="51">
        <v>711923.32</v>
      </c>
      <c r="BE56" s="77">
        <f t="shared" si="121"/>
        <v>2518428.75</v>
      </c>
      <c r="BF56" s="51">
        <v>169081.79</v>
      </c>
      <c r="BG56" s="51"/>
      <c r="BH56" s="77">
        <f t="shared" si="122"/>
        <v>169081.79</v>
      </c>
      <c r="BI56" s="54">
        <f t="shared" si="123"/>
        <v>2687510.54</v>
      </c>
      <c r="BJ56" s="250">
        <v>203</v>
      </c>
      <c r="BK56" s="250">
        <v>83</v>
      </c>
      <c r="BL56" s="250">
        <f t="shared" si="155"/>
        <v>286</v>
      </c>
      <c r="BM56" s="250">
        <v>19</v>
      </c>
      <c r="BN56" s="250"/>
      <c r="BO56" s="250">
        <f t="shared" si="156"/>
        <v>19</v>
      </c>
      <c r="BP56" s="54">
        <f t="shared" si="157"/>
        <v>305</v>
      </c>
      <c r="BQ56" s="250">
        <v>2463.9499999999998</v>
      </c>
      <c r="BR56" s="250">
        <v>4369.84</v>
      </c>
      <c r="BS56" s="74">
        <f t="shared" si="158"/>
        <v>6833.79</v>
      </c>
      <c r="BT56" s="250">
        <v>8073</v>
      </c>
      <c r="BU56" s="250"/>
      <c r="BV56" s="57">
        <f t="shared" si="159"/>
        <v>8073</v>
      </c>
      <c r="BW56" s="54">
        <f t="shared" si="129"/>
        <v>14906.79</v>
      </c>
      <c r="BX56" s="54">
        <f t="shared" si="130"/>
        <v>8899.0415270935955</v>
      </c>
      <c r="BY56" s="54">
        <f t="shared" si="131"/>
        <v>8577.3893975903611</v>
      </c>
      <c r="BZ56" s="54">
        <f t="shared" si="132"/>
        <v>8805.6949300699307</v>
      </c>
      <c r="CA56" s="54">
        <f t="shared" si="133"/>
        <v>8899.0415789473682</v>
      </c>
      <c r="CB56" s="54"/>
      <c r="CC56" s="54">
        <f t="shared" si="135"/>
        <v>8899.0415789473682</v>
      </c>
      <c r="CD56" s="54">
        <f t="shared" si="136"/>
        <v>8811.5099672131146</v>
      </c>
      <c r="CE56" s="236"/>
      <c r="CF56" s="239"/>
      <c r="CG56" s="236"/>
      <c r="CH56" s="236"/>
      <c r="CI56" s="236"/>
      <c r="CJ56" s="236"/>
      <c r="CK56" s="239"/>
      <c r="CL56" s="239"/>
      <c r="CM56" s="239"/>
      <c r="CN56" s="231"/>
      <c r="CO56" s="231"/>
      <c r="CP56" s="231"/>
      <c r="CQ56" s="231"/>
      <c r="CR56" s="231"/>
      <c r="CS56" s="231"/>
      <c r="CT56" s="231"/>
      <c r="CU56" s="236">
        <f t="shared" si="91"/>
        <v>8899.0415270935955</v>
      </c>
      <c r="CV56" s="236">
        <f t="shared" si="92"/>
        <v>8805.6949300699307</v>
      </c>
      <c r="CW56" s="236">
        <f t="shared" si="93"/>
        <v>8899.0415789473682</v>
      </c>
      <c r="CX56" s="236">
        <f t="shared" si="137"/>
        <v>8811.5099672131146</v>
      </c>
      <c r="CY56" s="236">
        <f t="shared" si="94"/>
        <v>1806505.43</v>
      </c>
      <c r="CZ56" s="236">
        <f t="shared" si="95"/>
        <v>2518428.75</v>
      </c>
      <c r="DA56" s="236">
        <f t="shared" si="96"/>
        <v>169081.79</v>
      </c>
      <c r="DB56" s="236">
        <f t="shared" si="96"/>
        <v>2687510.54</v>
      </c>
      <c r="DC56" s="51">
        <v>2644993.0699999998</v>
      </c>
      <c r="DD56" s="51">
        <v>1080038.8400000001</v>
      </c>
      <c r="DE56" s="54">
        <f t="shared" si="138"/>
        <v>3725031.91</v>
      </c>
      <c r="DF56" s="51">
        <v>176332.87</v>
      </c>
      <c r="DG56" s="51"/>
      <c r="DH56" s="54">
        <f t="shared" si="139"/>
        <v>176332.87</v>
      </c>
      <c r="DI56" s="54">
        <f t="shared" si="140"/>
        <v>3901364.7800000003</v>
      </c>
      <c r="DJ56" s="250">
        <v>120</v>
      </c>
      <c r="DK56" s="250">
        <v>49</v>
      </c>
      <c r="DL56" s="54">
        <f t="shared" si="160"/>
        <v>169</v>
      </c>
      <c r="DM56" s="250">
        <v>8</v>
      </c>
      <c r="DN56" s="250"/>
      <c r="DO56" s="54">
        <f t="shared" si="161"/>
        <v>8</v>
      </c>
      <c r="DP56" s="54">
        <f t="shared" si="162"/>
        <v>177</v>
      </c>
      <c r="DQ56" s="250">
        <v>1570.2</v>
      </c>
      <c r="DR56" s="250">
        <v>3752</v>
      </c>
      <c r="DS56" s="54">
        <f t="shared" si="97"/>
        <v>5322.2</v>
      </c>
      <c r="DT56" s="250">
        <v>3877</v>
      </c>
      <c r="DU56" s="250"/>
      <c r="DV56" s="54">
        <f t="shared" si="98"/>
        <v>3877</v>
      </c>
      <c r="DW56" s="54">
        <f t="shared" si="144"/>
        <v>9199.2000000000007</v>
      </c>
      <c r="DX56" s="54">
        <f t="shared" si="145"/>
        <v>22041.608916666664</v>
      </c>
      <c r="DY56" s="54">
        <f>DD56/DK56</f>
        <v>22041.608979591838</v>
      </c>
      <c r="DZ56" s="54">
        <f t="shared" si="165"/>
        <v>22041.608934911244</v>
      </c>
      <c r="EA56" s="54">
        <f>DF56/DM56</f>
        <v>22041.608749999999</v>
      </c>
      <c r="EB56" s="54"/>
      <c r="EC56" s="54">
        <f>DH56/DO56</f>
        <v>22041.608749999999</v>
      </c>
      <c r="ED56" s="54">
        <f t="shared" si="146"/>
        <v>22041.608926553672</v>
      </c>
      <c r="EE56" s="271"/>
      <c r="EF56" s="272"/>
      <c r="EG56" s="271"/>
      <c r="EH56" s="271"/>
      <c r="EI56" s="271"/>
      <c r="EJ56" s="271"/>
      <c r="EK56" s="272"/>
      <c r="EL56" s="272"/>
      <c r="EM56" s="272"/>
      <c r="EN56" s="229"/>
      <c r="EO56" s="229"/>
      <c r="EP56" s="229"/>
      <c r="EQ56" s="229"/>
      <c r="ER56" s="229"/>
      <c r="ES56" s="229"/>
      <c r="ET56" s="229"/>
      <c r="EU56" s="271">
        <f t="shared" si="100"/>
        <v>22041.608916666664</v>
      </c>
      <c r="EV56" s="271">
        <f t="shared" si="101"/>
        <v>22041.608934911244</v>
      </c>
      <c r="EW56" s="271">
        <f t="shared" si="102"/>
        <v>22041.608749999999</v>
      </c>
      <c r="EX56" s="271">
        <f t="shared" si="147"/>
        <v>22041.608926553672</v>
      </c>
      <c r="EY56" s="271">
        <f t="shared" si="103"/>
        <v>2644993.0699999998</v>
      </c>
      <c r="EZ56" s="271">
        <f t="shared" si="104"/>
        <v>3725031.91</v>
      </c>
      <c r="FA56" s="271">
        <f t="shared" si="105"/>
        <v>176332.87</v>
      </c>
      <c r="FB56" s="271">
        <f t="shared" si="105"/>
        <v>3901364.78</v>
      </c>
      <c r="FC56" s="77"/>
      <c r="FD56" s="77"/>
      <c r="FE56" s="77"/>
      <c r="FF56" s="77"/>
      <c r="FG56" s="45"/>
      <c r="FH56" s="45"/>
      <c r="FI56" s="45"/>
      <c r="FJ56" s="45"/>
    </row>
    <row r="57" spans="1:166" ht="30">
      <c r="A57" s="46" t="s">
        <v>50</v>
      </c>
      <c r="B57" s="256" t="s">
        <v>19</v>
      </c>
      <c r="C57" s="51">
        <v>309016</v>
      </c>
      <c r="D57" s="51">
        <v>36594</v>
      </c>
      <c r="E57" s="51">
        <f t="shared" si="106"/>
        <v>345610</v>
      </c>
      <c r="F57" s="51"/>
      <c r="G57" s="51"/>
      <c r="H57" s="51">
        <f t="shared" si="86"/>
        <v>0</v>
      </c>
      <c r="I57" s="54">
        <f t="shared" si="107"/>
        <v>345610</v>
      </c>
      <c r="J57" s="250">
        <v>76</v>
      </c>
      <c r="K57" s="250">
        <v>9</v>
      </c>
      <c r="L57" s="250">
        <f t="shared" si="148"/>
        <v>85</v>
      </c>
      <c r="M57" s="250"/>
      <c r="N57" s="250"/>
      <c r="O57" s="250">
        <f t="shared" si="149"/>
        <v>0</v>
      </c>
      <c r="P57" s="54">
        <f t="shared" si="150"/>
        <v>85</v>
      </c>
      <c r="Q57" s="250">
        <v>851</v>
      </c>
      <c r="R57" s="250">
        <v>449</v>
      </c>
      <c r="S57" s="57">
        <f t="shared" si="151"/>
        <v>1300</v>
      </c>
      <c r="T57" s="250"/>
      <c r="U57" s="250"/>
      <c r="V57" s="254">
        <f t="shared" si="152"/>
        <v>0</v>
      </c>
      <c r="W57" s="54">
        <f t="shared" si="153"/>
        <v>1300</v>
      </c>
      <c r="X57" s="54">
        <f t="shared" si="163"/>
        <v>4066</v>
      </c>
      <c r="Y57" s="54">
        <f>D57/K57</f>
        <v>4066</v>
      </c>
      <c r="Z57" s="54">
        <f t="shared" si="164"/>
        <v>4066</v>
      </c>
      <c r="AA57" s="54"/>
      <c r="AB57" s="54"/>
      <c r="AC57" s="54"/>
      <c r="AD57" s="54">
        <f t="shared" si="88"/>
        <v>4066</v>
      </c>
      <c r="AE57" s="267"/>
      <c r="AF57" s="267"/>
      <c r="AG57" s="267"/>
      <c r="AH57" s="267"/>
      <c r="AI57" s="267"/>
      <c r="AJ57" s="267"/>
      <c r="AK57" s="265"/>
      <c r="AL57" s="265"/>
      <c r="AM57" s="265"/>
      <c r="AN57" s="267"/>
      <c r="AO57" s="265"/>
      <c r="AP57" s="265"/>
      <c r="AQ57" s="265"/>
      <c r="AR57" s="265"/>
      <c r="AS57" s="265"/>
      <c r="AT57" s="265"/>
      <c r="AU57" s="267">
        <f t="shared" si="114"/>
        <v>4066</v>
      </c>
      <c r="AV57" s="267">
        <f t="shared" si="115"/>
        <v>4066</v>
      </c>
      <c r="AW57" s="267">
        <f t="shared" si="89"/>
        <v>0</v>
      </c>
      <c r="AX57" s="267">
        <f t="shared" si="116"/>
        <v>4066</v>
      </c>
      <c r="AY57" s="267">
        <f t="shared" si="117"/>
        <v>309016</v>
      </c>
      <c r="AZ57" s="267">
        <f t="shared" si="118"/>
        <v>345610</v>
      </c>
      <c r="BA57" s="267">
        <f t="shared" si="119"/>
        <v>0</v>
      </c>
      <c r="BB57" s="267">
        <f t="shared" si="120"/>
        <v>345610</v>
      </c>
      <c r="BC57" s="51">
        <v>313082</v>
      </c>
      <c r="BD57" s="51">
        <v>28462</v>
      </c>
      <c r="BE57" s="77">
        <f t="shared" si="121"/>
        <v>341544</v>
      </c>
      <c r="BF57" s="51">
        <v>4066</v>
      </c>
      <c r="BG57" s="51"/>
      <c r="BH57" s="77">
        <f t="shared" si="122"/>
        <v>4066</v>
      </c>
      <c r="BI57" s="54">
        <f t="shared" si="123"/>
        <v>345610</v>
      </c>
      <c r="BJ57" s="250">
        <v>77</v>
      </c>
      <c r="BK57" s="250">
        <v>7</v>
      </c>
      <c r="BL57" s="250">
        <f t="shared" si="155"/>
        <v>84</v>
      </c>
      <c r="BM57" s="250">
        <v>1</v>
      </c>
      <c r="BN57" s="250"/>
      <c r="BO57" s="250">
        <f t="shared" si="156"/>
        <v>1</v>
      </c>
      <c r="BP57" s="54">
        <f t="shared" si="157"/>
        <v>85</v>
      </c>
      <c r="BQ57" s="250">
        <v>720</v>
      </c>
      <c r="BR57" s="250">
        <v>410</v>
      </c>
      <c r="BS57" s="74">
        <f t="shared" si="158"/>
        <v>1130</v>
      </c>
      <c r="BT57" s="250">
        <v>500</v>
      </c>
      <c r="BU57" s="250"/>
      <c r="BV57" s="57">
        <f t="shared" si="159"/>
        <v>500</v>
      </c>
      <c r="BW57" s="54">
        <f t="shared" si="129"/>
        <v>1630</v>
      </c>
      <c r="BX57" s="54">
        <f t="shared" si="130"/>
        <v>4066</v>
      </c>
      <c r="BY57" s="54">
        <f t="shared" si="131"/>
        <v>4066</v>
      </c>
      <c r="BZ57" s="54">
        <f t="shared" si="132"/>
        <v>4066</v>
      </c>
      <c r="CA57" s="54">
        <f t="shared" si="133"/>
        <v>4066</v>
      </c>
      <c r="CB57" s="54"/>
      <c r="CC57" s="54">
        <f t="shared" si="135"/>
        <v>4066</v>
      </c>
      <c r="CD57" s="54">
        <f t="shared" si="136"/>
        <v>4066</v>
      </c>
      <c r="CE57" s="236"/>
      <c r="CF57" s="236"/>
      <c r="CG57" s="236"/>
      <c r="CH57" s="236"/>
      <c r="CI57" s="236"/>
      <c r="CJ57" s="236"/>
      <c r="CK57" s="231"/>
      <c r="CL57" s="231"/>
      <c r="CM57" s="231"/>
      <c r="CN57" s="236"/>
      <c r="CO57" s="231"/>
      <c r="CP57" s="231"/>
      <c r="CQ57" s="231"/>
      <c r="CR57" s="231"/>
      <c r="CS57" s="231"/>
      <c r="CT57" s="231"/>
      <c r="CU57" s="236">
        <f t="shared" si="91"/>
        <v>4066</v>
      </c>
      <c r="CV57" s="236">
        <f t="shared" si="92"/>
        <v>4066</v>
      </c>
      <c r="CW57" s="236">
        <f t="shared" si="93"/>
        <v>4066</v>
      </c>
      <c r="CX57" s="236">
        <f t="shared" si="137"/>
        <v>4066</v>
      </c>
      <c r="CY57" s="236">
        <f t="shared" si="94"/>
        <v>313082</v>
      </c>
      <c r="CZ57" s="236">
        <f t="shared" si="95"/>
        <v>341544</v>
      </c>
      <c r="DA57" s="236">
        <f t="shared" si="96"/>
        <v>4066</v>
      </c>
      <c r="DB57" s="236">
        <f t="shared" si="96"/>
        <v>345610</v>
      </c>
      <c r="DC57" s="51">
        <v>236400</v>
      </c>
      <c r="DD57" s="51"/>
      <c r="DE57" s="54">
        <f t="shared" si="138"/>
        <v>236400</v>
      </c>
      <c r="DF57" s="51"/>
      <c r="DG57" s="51"/>
      <c r="DH57" s="54">
        <f t="shared" si="139"/>
        <v>0</v>
      </c>
      <c r="DI57" s="54">
        <f t="shared" si="140"/>
        <v>236400</v>
      </c>
      <c r="DJ57" s="250">
        <v>48</v>
      </c>
      <c r="DK57" s="250"/>
      <c r="DL57" s="54">
        <f t="shared" si="160"/>
        <v>48</v>
      </c>
      <c r="DM57" s="250"/>
      <c r="DN57" s="250"/>
      <c r="DO57" s="54">
        <f t="shared" si="161"/>
        <v>0</v>
      </c>
      <c r="DP57" s="54">
        <f t="shared" si="162"/>
        <v>48</v>
      </c>
      <c r="DQ57" s="250">
        <v>424</v>
      </c>
      <c r="DR57" s="250"/>
      <c r="DS57" s="54">
        <f t="shared" si="97"/>
        <v>424</v>
      </c>
      <c r="DT57" s="250"/>
      <c r="DU57" s="250"/>
      <c r="DV57" s="54">
        <f t="shared" si="98"/>
        <v>0</v>
      </c>
      <c r="DW57" s="54">
        <f t="shared" si="144"/>
        <v>424</v>
      </c>
      <c r="DX57" s="54">
        <f t="shared" si="145"/>
        <v>4925</v>
      </c>
      <c r="DY57" s="54"/>
      <c r="DZ57" s="54">
        <f t="shared" si="165"/>
        <v>4925</v>
      </c>
      <c r="EA57" s="54"/>
      <c r="EB57" s="54"/>
      <c r="EC57" s="54"/>
      <c r="ED57" s="54">
        <f t="shared" si="146"/>
        <v>4925</v>
      </c>
      <c r="EE57" s="271"/>
      <c r="EF57" s="271"/>
      <c r="EG57" s="271"/>
      <c r="EH57" s="271"/>
      <c r="EI57" s="271"/>
      <c r="EJ57" s="271"/>
      <c r="EK57" s="229"/>
      <c r="EL57" s="229"/>
      <c r="EM57" s="229"/>
      <c r="EN57" s="271"/>
      <c r="EO57" s="229"/>
      <c r="EP57" s="229"/>
      <c r="EQ57" s="229"/>
      <c r="ER57" s="229"/>
      <c r="ES57" s="229"/>
      <c r="ET57" s="229"/>
      <c r="EU57" s="271">
        <f t="shared" si="100"/>
        <v>4925</v>
      </c>
      <c r="EV57" s="271">
        <f t="shared" si="101"/>
        <v>4925</v>
      </c>
      <c r="EW57" s="271">
        <f t="shared" si="102"/>
        <v>0</v>
      </c>
      <c r="EX57" s="271">
        <f t="shared" si="147"/>
        <v>4925</v>
      </c>
      <c r="EY57" s="271">
        <f t="shared" si="103"/>
        <v>236400</v>
      </c>
      <c r="EZ57" s="271">
        <f t="shared" si="104"/>
        <v>236400</v>
      </c>
      <c r="FA57" s="271">
        <f t="shared" si="105"/>
        <v>0</v>
      </c>
      <c r="FB57" s="271">
        <f t="shared" si="105"/>
        <v>236400</v>
      </c>
      <c r="FC57" s="77"/>
      <c r="FD57" s="77"/>
      <c r="FE57" s="77"/>
      <c r="FF57" s="77"/>
      <c r="FG57" s="45"/>
      <c r="FH57" s="45"/>
      <c r="FI57" s="45"/>
      <c r="FJ57" s="45"/>
    </row>
    <row r="58" spans="1:166">
      <c r="A58" s="46" t="s">
        <v>51</v>
      </c>
      <c r="B58" s="256" t="s">
        <v>20</v>
      </c>
      <c r="C58" s="51">
        <v>1409400</v>
      </c>
      <c r="D58" s="51">
        <v>247950</v>
      </c>
      <c r="E58" s="51">
        <f t="shared" si="106"/>
        <v>1657350</v>
      </c>
      <c r="F58" s="51">
        <v>52200</v>
      </c>
      <c r="G58" s="51"/>
      <c r="H58" s="51">
        <f t="shared" si="86"/>
        <v>52200</v>
      </c>
      <c r="I58" s="54">
        <f t="shared" si="107"/>
        <v>1709550</v>
      </c>
      <c r="J58" s="250">
        <v>108</v>
      </c>
      <c r="K58" s="250">
        <v>19</v>
      </c>
      <c r="L58" s="250">
        <f t="shared" si="148"/>
        <v>127</v>
      </c>
      <c r="M58" s="250">
        <v>4</v>
      </c>
      <c r="N58" s="250"/>
      <c r="O58" s="250">
        <f t="shared" si="149"/>
        <v>4</v>
      </c>
      <c r="P58" s="54">
        <f t="shared" si="150"/>
        <v>131</v>
      </c>
      <c r="Q58" s="250">
        <v>1556</v>
      </c>
      <c r="R58" s="250">
        <v>868</v>
      </c>
      <c r="S58" s="57">
        <f t="shared" si="151"/>
        <v>2424</v>
      </c>
      <c r="T58" s="250">
        <v>984</v>
      </c>
      <c r="U58" s="250"/>
      <c r="V58" s="254">
        <f t="shared" si="152"/>
        <v>984</v>
      </c>
      <c r="W58" s="54">
        <f t="shared" si="153"/>
        <v>3408</v>
      </c>
      <c r="X58" s="54">
        <f t="shared" si="163"/>
        <v>13050</v>
      </c>
      <c r="Y58" s="54">
        <f>D58/K58</f>
        <v>13050</v>
      </c>
      <c r="Z58" s="54">
        <f t="shared" si="164"/>
        <v>13050</v>
      </c>
      <c r="AA58" s="54">
        <f>F58/M58</f>
        <v>13050</v>
      </c>
      <c r="AB58" s="54"/>
      <c r="AC58" s="54">
        <f>H58/O58</f>
        <v>13050</v>
      </c>
      <c r="AD58" s="54">
        <f t="shared" si="88"/>
        <v>13050</v>
      </c>
      <c r="AE58" s="267"/>
      <c r="AF58" s="267"/>
      <c r="AG58" s="267"/>
      <c r="AH58" s="267"/>
      <c r="AI58" s="267"/>
      <c r="AJ58" s="267"/>
      <c r="AK58" s="265"/>
      <c r="AL58" s="265"/>
      <c r="AM58" s="265"/>
      <c r="AN58" s="267"/>
      <c r="AO58" s="265"/>
      <c r="AP58" s="265"/>
      <c r="AQ58" s="265"/>
      <c r="AR58" s="265"/>
      <c r="AS58" s="265"/>
      <c r="AT58" s="265"/>
      <c r="AU58" s="267">
        <f t="shared" si="114"/>
        <v>13050</v>
      </c>
      <c r="AV58" s="267">
        <f t="shared" si="115"/>
        <v>13050</v>
      </c>
      <c r="AW58" s="267">
        <f t="shared" si="89"/>
        <v>13050</v>
      </c>
      <c r="AX58" s="267">
        <f t="shared" si="116"/>
        <v>13050</v>
      </c>
      <c r="AY58" s="267">
        <f t="shared" si="117"/>
        <v>1409400</v>
      </c>
      <c r="AZ58" s="267">
        <f t="shared" si="118"/>
        <v>1657350</v>
      </c>
      <c r="BA58" s="267">
        <f t="shared" si="119"/>
        <v>52200</v>
      </c>
      <c r="BB58" s="267">
        <f t="shared" si="120"/>
        <v>1709550</v>
      </c>
      <c r="BC58" s="51">
        <v>1288790.5</v>
      </c>
      <c r="BD58" s="51">
        <v>132865</v>
      </c>
      <c r="BE58" s="77">
        <f t="shared" si="121"/>
        <v>1421655.5</v>
      </c>
      <c r="BF58" s="51">
        <v>26573</v>
      </c>
      <c r="BG58" s="51"/>
      <c r="BH58" s="77">
        <f t="shared" si="122"/>
        <v>26573</v>
      </c>
      <c r="BI58" s="54">
        <f t="shared" si="123"/>
        <v>1448228.5</v>
      </c>
      <c r="BJ58" s="250">
        <v>97</v>
      </c>
      <c r="BK58" s="250">
        <v>10</v>
      </c>
      <c r="BL58" s="250">
        <f t="shared" si="155"/>
        <v>107</v>
      </c>
      <c r="BM58" s="250">
        <v>2</v>
      </c>
      <c r="BN58" s="250"/>
      <c r="BO58" s="250">
        <f t="shared" si="156"/>
        <v>2</v>
      </c>
      <c r="BP58" s="54">
        <f t="shared" si="157"/>
        <v>109</v>
      </c>
      <c r="BQ58" s="250">
        <v>1410</v>
      </c>
      <c r="BR58" s="250">
        <v>721</v>
      </c>
      <c r="BS58" s="74">
        <f t="shared" si="158"/>
        <v>2131</v>
      </c>
      <c r="BT58" s="250">
        <v>440</v>
      </c>
      <c r="BU58" s="250"/>
      <c r="BV58" s="57">
        <f t="shared" si="159"/>
        <v>440</v>
      </c>
      <c r="BW58" s="54">
        <f t="shared" si="129"/>
        <v>2571</v>
      </c>
      <c r="BX58" s="54">
        <f t="shared" si="130"/>
        <v>13286.5</v>
      </c>
      <c r="BY58" s="54">
        <f t="shared" si="131"/>
        <v>13286.5</v>
      </c>
      <c r="BZ58" s="54">
        <f t="shared" si="132"/>
        <v>13286.5</v>
      </c>
      <c r="CA58" s="54">
        <f t="shared" si="133"/>
        <v>13286.5</v>
      </c>
      <c r="CB58" s="54"/>
      <c r="CC58" s="54">
        <f t="shared" si="135"/>
        <v>13286.5</v>
      </c>
      <c r="CD58" s="54">
        <f t="shared" si="136"/>
        <v>13286.5</v>
      </c>
      <c r="CE58" s="236"/>
      <c r="CF58" s="236"/>
      <c r="CG58" s="236"/>
      <c r="CH58" s="236"/>
      <c r="CI58" s="236"/>
      <c r="CJ58" s="236"/>
      <c r="CK58" s="231"/>
      <c r="CL58" s="231"/>
      <c r="CM58" s="231"/>
      <c r="CN58" s="236"/>
      <c r="CO58" s="231"/>
      <c r="CP58" s="231"/>
      <c r="CQ58" s="231"/>
      <c r="CR58" s="231"/>
      <c r="CS58" s="231"/>
      <c r="CT58" s="231"/>
      <c r="CU58" s="236">
        <f t="shared" si="91"/>
        <v>13286.5</v>
      </c>
      <c r="CV58" s="236">
        <f t="shared" si="92"/>
        <v>13286.5</v>
      </c>
      <c r="CW58" s="236">
        <f t="shared" si="93"/>
        <v>13286.5</v>
      </c>
      <c r="CX58" s="236">
        <f t="shared" si="137"/>
        <v>13286.5</v>
      </c>
      <c r="CY58" s="236">
        <f t="shared" si="94"/>
        <v>1288790.5</v>
      </c>
      <c r="CZ58" s="236">
        <f t="shared" si="95"/>
        <v>1421655.5</v>
      </c>
      <c r="DA58" s="236">
        <f t="shared" si="96"/>
        <v>26573</v>
      </c>
      <c r="DB58" s="236">
        <f t="shared" si="96"/>
        <v>1448228.5</v>
      </c>
      <c r="DC58" s="51">
        <v>1692400</v>
      </c>
      <c r="DD58" s="51">
        <v>135392</v>
      </c>
      <c r="DE58" s="54">
        <f t="shared" si="138"/>
        <v>1827792</v>
      </c>
      <c r="DF58" s="51">
        <v>13539.2</v>
      </c>
      <c r="DG58" s="51"/>
      <c r="DH58" s="54">
        <f t="shared" si="139"/>
        <v>13539.2</v>
      </c>
      <c r="DI58" s="54">
        <f t="shared" si="140"/>
        <v>1841331.2</v>
      </c>
      <c r="DJ58" s="250">
        <v>125</v>
      </c>
      <c r="DK58" s="250">
        <v>10</v>
      </c>
      <c r="DL58" s="54">
        <f t="shared" si="160"/>
        <v>135</v>
      </c>
      <c r="DM58" s="250">
        <v>1</v>
      </c>
      <c r="DN58" s="250"/>
      <c r="DO58" s="54">
        <f t="shared" si="161"/>
        <v>1</v>
      </c>
      <c r="DP58" s="54">
        <f t="shared" si="162"/>
        <v>136</v>
      </c>
      <c r="DQ58" s="250">
        <v>1739</v>
      </c>
      <c r="DR58" s="250">
        <v>605</v>
      </c>
      <c r="DS58" s="54">
        <f t="shared" si="97"/>
        <v>2344</v>
      </c>
      <c r="DT58" s="250">
        <v>400</v>
      </c>
      <c r="DU58" s="250"/>
      <c r="DV58" s="54">
        <f t="shared" si="98"/>
        <v>400</v>
      </c>
      <c r="DW58" s="54">
        <f t="shared" si="144"/>
        <v>2744</v>
      </c>
      <c r="DX58" s="54">
        <f t="shared" si="145"/>
        <v>13539.2</v>
      </c>
      <c r="DY58" s="54">
        <f>DD58/DK58</f>
        <v>13539.2</v>
      </c>
      <c r="DZ58" s="54">
        <f t="shared" si="165"/>
        <v>13539.2</v>
      </c>
      <c r="EA58" s="54">
        <f>DF58/DM58</f>
        <v>13539.2</v>
      </c>
      <c r="EB58" s="54"/>
      <c r="EC58" s="54">
        <f>DH58/DO58</f>
        <v>13539.2</v>
      </c>
      <c r="ED58" s="54">
        <f t="shared" si="146"/>
        <v>13539.199999999999</v>
      </c>
      <c r="EE58" s="271"/>
      <c r="EF58" s="271"/>
      <c r="EG58" s="271"/>
      <c r="EH58" s="271"/>
      <c r="EI58" s="271"/>
      <c r="EJ58" s="271"/>
      <c r="EK58" s="229"/>
      <c r="EL58" s="229"/>
      <c r="EM58" s="229"/>
      <c r="EN58" s="271"/>
      <c r="EO58" s="229"/>
      <c r="EP58" s="229"/>
      <c r="EQ58" s="229"/>
      <c r="ER58" s="229"/>
      <c r="ES58" s="229"/>
      <c r="ET58" s="229"/>
      <c r="EU58" s="271">
        <f t="shared" si="100"/>
        <v>13539.2</v>
      </c>
      <c r="EV58" s="271">
        <f t="shared" si="101"/>
        <v>13539.2</v>
      </c>
      <c r="EW58" s="271">
        <f t="shared" si="102"/>
        <v>13539.2</v>
      </c>
      <c r="EX58" s="271">
        <f t="shared" si="147"/>
        <v>13539.199999999999</v>
      </c>
      <c r="EY58" s="271">
        <f t="shared" si="103"/>
        <v>1692400</v>
      </c>
      <c r="EZ58" s="271">
        <f t="shared" si="104"/>
        <v>1827792</v>
      </c>
      <c r="FA58" s="271">
        <f t="shared" si="105"/>
        <v>13539.2</v>
      </c>
      <c r="FB58" s="271">
        <f t="shared" si="105"/>
        <v>1841331.2</v>
      </c>
      <c r="FC58" s="77"/>
      <c r="FD58" s="77"/>
      <c r="FE58" s="77"/>
      <c r="FF58" s="77"/>
      <c r="FG58" s="45"/>
      <c r="FH58" s="45"/>
      <c r="FI58" s="45"/>
      <c r="FJ58" s="45"/>
    </row>
    <row r="59" spans="1:166">
      <c r="A59" s="46" t="s">
        <v>52</v>
      </c>
      <c r="B59" s="256" t="s">
        <v>21</v>
      </c>
      <c r="C59" s="51">
        <v>4803527.3</v>
      </c>
      <c r="D59" s="51">
        <v>0</v>
      </c>
      <c r="E59" s="51">
        <f t="shared" si="106"/>
        <v>4803527.3</v>
      </c>
      <c r="F59" s="51">
        <v>0</v>
      </c>
      <c r="G59" s="51">
        <v>0</v>
      </c>
      <c r="H59" s="51">
        <f t="shared" si="86"/>
        <v>0</v>
      </c>
      <c r="I59" s="54">
        <f t="shared" si="107"/>
        <v>4803527.3</v>
      </c>
      <c r="J59" s="250">
        <v>296</v>
      </c>
      <c r="K59" s="250">
        <v>0</v>
      </c>
      <c r="L59" s="250">
        <f t="shared" si="148"/>
        <v>296</v>
      </c>
      <c r="M59" s="250">
        <v>0</v>
      </c>
      <c r="N59" s="250">
        <v>0</v>
      </c>
      <c r="O59" s="250">
        <f t="shared" si="149"/>
        <v>0</v>
      </c>
      <c r="P59" s="54">
        <f t="shared" si="150"/>
        <v>296</v>
      </c>
      <c r="Q59" s="250">
        <v>6305</v>
      </c>
      <c r="R59" s="250">
        <v>0</v>
      </c>
      <c r="S59" s="57">
        <f t="shared" si="151"/>
        <v>6305</v>
      </c>
      <c r="T59" s="250">
        <v>0</v>
      </c>
      <c r="U59" s="250">
        <v>0</v>
      </c>
      <c r="V59" s="254">
        <f t="shared" si="152"/>
        <v>0</v>
      </c>
      <c r="W59" s="54">
        <f t="shared" si="153"/>
        <v>6305</v>
      </c>
      <c r="X59" s="54">
        <f t="shared" si="163"/>
        <v>16228.132770270269</v>
      </c>
      <c r="Y59" s="54"/>
      <c r="Z59" s="54">
        <f t="shared" si="164"/>
        <v>16228.132770270269</v>
      </c>
      <c r="AA59" s="54"/>
      <c r="AB59" s="54"/>
      <c r="AC59" s="54"/>
      <c r="AD59" s="54">
        <f t="shared" si="88"/>
        <v>16228.132770270269</v>
      </c>
      <c r="AE59" s="267"/>
      <c r="AF59" s="268"/>
      <c r="AG59" s="267"/>
      <c r="AH59" s="267"/>
      <c r="AI59" s="267"/>
      <c r="AJ59" s="267"/>
      <c r="AK59" s="268"/>
      <c r="AL59" s="268"/>
      <c r="AM59" s="268"/>
      <c r="AN59" s="265"/>
      <c r="AO59" s="265"/>
      <c r="AP59" s="265"/>
      <c r="AQ59" s="265"/>
      <c r="AR59" s="265"/>
      <c r="AS59" s="265"/>
      <c r="AT59" s="265"/>
      <c r="AU59" s="267">
        <f t="shared" si="114"/>
        <v>16228.132770270269</v>
      </c>
      <c r="AV59" s="267">
        <f t="shared" si="115"/>
        <v>16228.132770270269</v>
      </c>
      <c r="AW59" s="267">
        <f t="shared" si="89"/>
        <v>0</v>
      </c>
      <c r="AX59" s="267">
        <f t="shared" si="116"/>
        <v>16228.132770270269</v>
      </c>
      <c r="AY59" s="267">
        <f t="shared" si="117"/>
        <v>4803527.3</v>
      </c>
      <c r="AZ59" s="267">
        <f t="shared" si="118"/>
        <v>4803527.3</v>
      </c>
      <c r="BA59" s="267">
        <f t="shared" si="119"/>
        <v>0</v>
      </c>
      <c r="BB59" s="267">
        <f t="shared" si="120"/>
        <v>4803527.3</v>
      </c>
      <c r="BC59" s="51">
        <v>4123498.52</v>
      </c>
      <c r="BD59" s="51">
        <v>0</v>
      </c>
      <c r="BE59" s="77">
        <f t="shared" si="121"/>
        <v>4123498.52</v>
      </c>
      <c r="BF59" s="51">
        <v>0</v>
      </c>
      <c r="BG59" s="51">
        <v>0</v>
      </c>
      <c r="BH59" s="77">
        <f t="shared" si="122"/>
        <v>0</v>
      </c>
      <c r="BI59" s="54">
        <f t="shared" si="123"/>
        <v>4123498.52</v>
      </c>
      <c r="BJ59" s="250">
        <v>305</v>
      </c>
      <c r="BK59" s="250">
        <v>0</v>
      </c>
      <c r="BL59" s="250">
        <f t="shared" si="155"/>
        <v>305</v>
      </c>
      <c r="BM59" s="250">
        <v>0</v>
      </c>
      <c r="BN59" s="250">
        <v>0</v>
      </c>
      <c r="BO59" s="250">
        <f t="shared" si="156"/>
        <v>0</v>
      </c>
      <c r="BP59" s="54">
        <f t="shared" si="157"/>
        <v>305</v>
      </c>
      <c r="BQ59" s="250">
        <v>5878.2</v>
      </c>
      <c r="BR59" s="250">
        <v>0</v>
      </c>
      <c r="BS59" s="74">
        <f t="shared" si="158"/>
        <v>5878.2</v>
      </c>
      <c r="BT59" s="250">
        <v>0</v>
      </c>
      <c r="BU59" s="250">
        <v>0</v>
      </c>
      <c r="BV59" s="57">
        <f t="shared" si="159"/>
        <v>0</v>
      </c>
      <c r="BW59" s="54">
        <f t="shared" si="129"/>
        <v>5878.2</v>
      </c>
      <c r="BX59" s="54">
        <f t="shared" si="130"/>
        <v>13519.667278688525</v>
      </c>
      <c r="BY59" s="54"/>
      <c r="BZ59" s="54">
        <f t="shared" si="132"/>
        <v>13519.667278688525</v>
      </c>
      <c r="CA59" s="54"/>
      <c r="CB59" s="54"/>
      <c r="CC59" s="54"/>
      <c r="CD59" s="54">
        <f t="shared" si="136"/>
        <v>13519.667278688525</v>
      </c>
      <c r="CE59" s="236"/>
      <c r="CF59" s="239"/>
      <c r="CG59" s="236"/>
      <c r="CH59" s="236"/>
      <c r="CI59" s="236"/>
      <c r="CJ59" s="236"/>
      <c r="CK59" s="239"/>
      <c r="CL59" s="239"/>
      <c r="CM59" s="239"/>
      <c r="CN59" s="231"/>
      <c r="CO59" s="231"/>
      <c r="CP59" s="231"/>
      <c r="CQ59" s="231"/>
      <c r="CR59" s="231"/>
      <c r="CS59" s="231"/>
      <c r="CT59" s="231"/>
      <c r="CU59" s="236">
        <f t="shared" si="91"/>
        <v>13519.667278688525</v>
      </c>
      <c r="CV59" s="236">
        <f t="shared" si="92"/>
        <v>13519.667278688525</v>
      </c>
      <c r="CW59" s="236">
        <f t="shared" si="93"/>
        <v>0</v>
      </c>
      <c r="CX59" s="236">
        <f t="shared" si="137"/>
        <v>13519.667278688525</v>
      </c>
      <c r="CY59" s="236">
        <f t="shared" si="94"/>
        <v>4123498.52</v>
      </c>
      <c r="CZ59" s="236">
        <f t="shared" si="95"/>
        <v>4123498.52</v>
      </c>
      <c r="DA59" s="236">
        <f t="shared" si="96"/>
        <v>0</v>
      </c>
      <c r="DB59" s="236">
        <f t="shared" si="96"/>
        <v>4123498.52</v>
      </c>
      <c r="DC59" s="51">
        <v>6981613.5099999998</v>
      </c>
      <c r="DD59" s="51">
        <v>0</v>
      </c>
      <c r="DE59" s="54">
        <f t="shared" si="138"/>
        <v>6981613.5099999998</v>
      </c>
      <c r="DF59" s="51">
        <v>0</v>
      </c>
      <c r="DG59" s="51">
        <v>0</v>
      </c>
      <c r="DH59" s="54">
        <f t="shared" si="139"/>
        <v>0</v>
      </c>
      <c r="DI59" s="54">
        <f t="shared" si="140"/>
        <v>6981613.5099999998</v>
      </c>
      <c r="DJ59" s="250">
        <v>426</v>
      </c>
      <c r="DK59" s="250">
        <v>0</v>
      </c>
      <c r="DL59" s="54">
        <f t="shared" si="160"/>
        <v>426</v>
      </c>
      <c r="DM59" s="250">
        <v>0</v>
      </c>
      <c r="DN59" s="250">
        <v>0</v>
      </c>
      <c r="DO59" s="54">
        <f t="shared" si="161"/>
        <v>0</v>
      </c>
      <c r="DP59" s="54">
        <f t="shared" si="162"/>
        <v>426</v>
      </c>
      <c r="DQ59" s="250">
        <v>9184.4</v>
      </c>
      <c r="DR59" s="250">
        <v>0</v>
      </c>
      <c r="DS59" s="54">
        <f t="shared" si="97"/>
        <v>9184.4</v>
      </c>
      <c r="DT59" s="250">
        <v>0</v>
      </c>
      <c r="DU59" s="250">
        <v>0</v>
      </c>
      <c r="DV59" s="54">
        <f t="shared" si="98"/>
        <v>0</v>
      </c>
      <c r="DW59" s="54">
        <f t="shared" si="144"/>
        <v>9184.4</v>
      </c>
      <c r="DX59" s="54">
        <f t="shared" si="145"/>
        <v>16388.76410798122</v>
      </c>
      <c r="DY59" s="54"/>
      <c r="DZ59" s="54">
        <f t="shared" si="165"/>
        <v>16388.76410798122</v>
      </c>
      <c r="EA59" s="54"/>
      <c r="EB59" s="54"/>
      <c r="EC59" s="54"/>
      <c r="ED59" s="54">
        <f t="shared" si="146"/>
        <v>16388.76410798122</v>
      </c>
      <c r="EE59" s="271"/>
      <c r="EF59" s="272"/>
      <c r="EG59" s="271"/>
      <c r="EH59" s="271"/>
      <c r="EI59" s="271"/>
      <c r="EJ59" s="271"/>
      <c r="EK59" s="272"/>
      <c r="EL59" s="272"/>
      <c r="EM59" s="272"/>
      <c r="EN59" s="229"/>
      <c r="EO59" s="229"/>
      <c r="EP59" s="229"/>
      <c r="EQ59" s="229"/>
      <c r="ER59" s="229"/>
      <c r="ES59" s="229"/>
      <c r="ET59" s="229"/>
      <c r="EU59" s="271">
        <f t="shared" si="100"/>
        <v>16388.76410798122</v>
      </c>
      <c r="EV59" s="271">
        <f t="shared" si="101"/>
        <v>16388.76410798122</v>
      </c>
      <c r="EW59" s="271">
        <f t="shared" si="102"/>
        <v>0</v>
      </c>
      <c r="EX59" s="271">
        <f t="shared" si="147"/>
        <v>16388.76410798122</v>
      </c>
      <c r="EY59" s="271">
        <f t="shared" si="103"/>
        <v>6981613.5099999998</v>
      </c>
      <c r="EZ59" s="271">
        <f t="shared" si="104"/>
        <v>6981613.5099999998</v>
      </c>
      <c r="FA59" s="271">
        <f t="shared" si="105"/>
        <v>0</v>
      </c>
      <c r="FB59" s="271">
        <f t="shared" si="105"/>
        <v>6981613.5099999998</v>
      </c>
      <c r="FC59" s="77"/>
      <c r="FD59" s="77"/>
      <c r="FE59" s="77"/>
      <c r="FF59" s="77"/>
      <c r="FG59" s="45"/>
      <c r="FH59" s="45"/>
      <c r="FI59" s="45"/>
      <c r="FJ59" s="45"/>
    </row>
    <row r="60" spans="1:166">
      <c r="A60" s="46" t="s">
        <v>53</v>
      </c>
      <c r="B60" s="256" t="s">
        <v>131</v>
      </c>
      <c r="C60" s="51">
        <v>16612.900000000001</v>
      </c>
      <c r="D60" s="51">
        <v>7379.55</v>
      </c>
      <c r="E60" s="51">
        <f t="shared" si="106"/>
        <v>23992.45</v>
      </c>
      <c r="F60" s="51"/>
      <c r="G60" s="51"/>
      <c r="H60" s="51">
        <f t="shared" si="86"/>
        <v>0</v>
      </c>
      <c r="I60" s="54">
        <f t="shared" si="107"/>
        <v>23992.45</v>
      </c>
      <c r="J60" s="250">
        <v>35</v>
      </c>
      <c r="K60" s="250">
        <v>2</v>
      </c>
      <c r="L60" s="250">
        <f t="shared" si="148"/>
        <v>37</v>
      </c>
      <c r="M60" s="250"/>
      <c r="N60" s="250"/>
      <c r="O60" s="250">
        <f t="shared" si="149"/>
        <v>0</v>
      </c>
      <c r="P60" s="54">
        <f t="shared" si="150"/>
        <v>37</v>
      </c>
      <c r="Q60" s="250">
        <v>466</v>
      </c>
      <c r="R60" s="250">
        <v>207</v>
      </c>
      <c r="S60" s="57">
        <f t="shared" si="151"/>
        <v>673</v>
      </c>
      <c r="T60" s="250"/>
      <c r="U60" s="250"/>
      <c r="V60" s="254">
        <f t="shared" si="152"/>
        <v>0</v>
      </c>
      <c r="W60" s="54">
        <f t="shared" si="153"/>
        <v>673</v>
      </c>
      <c r="X60" s="54">
        <f t="shared" si="163"/>
        <v>474.65428571428578</v>
      </c>
      <c r="Y60" s="54">
        <f>D60/K60</f>
        <v>3689.7750000000001</v>
      </c>
      <c r="Z60" s="54">
        <f t="shared" si="164"/>
        <v>648.44459459459461</v>
      </c>
      <c r="AA60" s="54"/>
      <c r="AB60" s="54"/>
      <c r="AC60" s="54"/>
      <c r="AD60" s="54">
        <f t="shared" si="88"/>
        <v>648.44459459459461</v>
      </c>
      <c r="AE60" s="267"/>
      <c r="AF60" s="268"/>
      <c r="AG60" s="267"/>
      <c r="AH60" s="267"/>
      <c r="AI60" s="267"/>
      <c r="AJ60" s="267"/>
      <c r="AK60" s="268"/>
      <c r="AL60" s="268"/>
      <c r="AM60" s="268"/>
      <c r="AN60" s="268"/>
      <c r="AO60" s="268"/>
      <c r="AP60" s="268"/>
      <c r="AQ60" s="268"/>
      <c r="AR60" s="268"/>
      <c r="AS60" s="268"/>
      <c r="AT60" s="268"/>
      <c r="AU60" s="267">
        <f t="shared" si="114"/>
        <v>474.65428571428578</v>
      </c>
      <c r="AV60" s="267">
        <f t="shared" si="115"/>
        <v>648.44459459459461</v>
      </c>
      <c r="AW60" s="267">
        <f t="shared" si="89"/>
        <v>0</v>
      </c>
      <c r="AX60" s="267">
        <f t="shared" si="116"/>
        <v>648.44459459459461</v>
      </c>
      <c r="AY60" s="267">
        <f t="shared" si="117"/>
        <v>16612.900000000001</v>
      </c>
      <c r="AZ60" s="267">
        <f t="shared" si="118"/>
        <v>23992.45</v>
      </c>
      <c r="BA60" s="267">
        <f t="shared" si="119"/>
        <v>0</v>
      </c>
      <c r="BB60" s="267">
        <f t="shared" si="120"/>
        <v>23992.45</v>
      </c>
      <c r="BC60" s="54">
        <v>23122.06</v>
      </c>
      <c r="BD60" s="54"/>
      <c r="BE60" s="54">
        <f t="shared" si="121"/>
        <v>23122.06</v>
      </c>
      <c r="BF60" s="54"/>
      <c r="BG60" s="54"/>
      <c r="BH60" s="77">
        <f>BF60+BG60</f>
        <v>0</v>
      </c>
      <c r="BI60" s="54">
        <f t="shared" si="123"/>
        <v>23122.06</v>
      </c>
      <c r="BJ60" s="57">
        <v>57</v>
      </c>
      <c r="BK60" s="57"/>
      <c r="BL60" s="57">
        <f t="shared" si="155"/>
        <v>57</v>
      </c>
      <c r="BM60" s="57"/>
      <c r="BN60" s="57"/>
      <c r="BO60" s="57">
        <f t="shared" si="156"/>
        <v>0</v>
      </c>
      <c r="BP60" s="54">
        <f t="shared" si="157"/>
        <v>57</v>
      </c>
      <c r="BQ60" s="57">
        <v>787</v>
      </c>
      <c r="BR60" s="57"/>
      <c r="BS60" s="57">
        <f t="shared" si="158"/>
        <v>787</v>
      </c>
      <c r="BT60" s="57"/>
      <c r="BU60" s="57"/>
      <c r="BV60" s="57">
        <f t="shared" si="159"/>
        <v>0</v>
      </c>
      <c r="BW60" s="54">
        <f t="shared" si="129"/>
        <v>787</v>
      </c>
      <c r="BX60" s="54">
        <f>BC60/BJ60</f>
        <v>405.65017543859653</v>
      </c>
      <c r="BY60" s="54"/>
      <c r="BZ60" s="54">
        <f t="shared" si="132"/>
        <v>405.65017543859653</v>
      </c>
      <c r="CA60" s="54"/>
      <c r="CB60" s="54"/>
      <c r="CC60" s="54"/>
      <c r="CD60" s="54">
        <f t="shared" si="136"/>
        <v>405.65017543859653</v>
      </c>
      <c r="CE60" s="236"/>
      <c r="CF60" s="239"/>
      <c r="CG60" s="236"/>
      <c r="CH60" s="236"/>
      <c r="CI60" s="236"/>
      <c r="CJ60" s="236"/>
      <c r="CK60" s="239"/>
      <c r="CL60" s="239"/>
      <c r="CM60" s="239"/>
      <c r="CN60" s="239"/>
      <c r="CO60" s="239"/>
      <c r="CP60" s="239"/>
      <c r="CQ60" s="239"/>
      <c r="CR60" s="239"/>
      <c r="CS60" s="239"/>
      <c r="CT60" s="239"/>
      <c r="CU60" s="236">
        <f t="shared" si="91"/>
        <v>405.65017543859653</v>
      </c>
      <c r="CV60" s="236">
        <f t="shared" si="92"/>
        <v>405.65017543859653</v>
      </c>
      <c r="CW60" s="236">
        <f t="shared" si="93"/>
        <v>0</v>
      </c>
      <c r="CX60" s="236">
        <f t="shared" si="137"/>
        <v>405.65017543859653</v>
      </c>
      <c r="CY60" s="236">
        <f t="shared" si="94"/>
        <v>23122.06</v>
      </c>
      <c r="CZ60" s="236">
        <f t="shared" si="95"/>
        <v>23122.06</v>
      </c>
      <c r="DA60" s="236">
        <f t="shared" si="96"/>
        <v>0</v>
      </c>
      <c r="DB60" s="236">
        <f t="shared" si="96"/>
        <v>23122.06</v>
      </c>
      <c r="DC60" s="54">
        <v>20943.8</v>
      </c>
      <c r="DD60" s="54">
        <v>12293.1</v>
      </c>
      <c r="DE60" s="54">
        <f t="shared" si="138"/>
        <v>33236.9</v>
      </c>
      <c r="DF60" s="54"/>
      <c r="DG60" s="54"/>
      <c r="DH60" s="54">
        <f t="shared" si="139"/>
        <v>0</v>
      </c>
      <c r="DI60" s="54">
        <f t="shared" si="140"/>
        <v>33236.9</v>
      </c>
      <c r="DJ60" s="57">
        <v>32</v>
      </c>
      <c r="DK60" s="57">
        <v>3</v>
      </c>
      <c r="DL60" s="54">
        <f t="shared" si="160"/>
        <v>35</v>
      </c>
      <c r="DM60" s="57"/>
      <c r="DN60" s="57"/>
      <c r="DO60" s="54">
        <f t="shared" si="161"/>
        <v>0</v>
      </c>
      <c r="DP60" s="54">
        <f t="shared" si="162"/>
        <v>35</v>
      </c>
      <c r="DQ60" s="57">
        <v>460</v>
      </c>
      <c r="DR60" s="57">
        <v>270</v>
      </c>
      <c r="DS60" s="54">
        <f t="shared" si="97"/>
        <v>730</v>
      </c>
      <c r="DT60" s="57"/>
      <c r="DU60" s="57"/>
      <c r="DV60" s="54">
        <f t="shared" si="98"/>
        <v>0</v>
      </c>
      <c r="DW60" s="54">
        <f t="shared" si="144"/>
        <v>730</v>
      </c>
      <c r="DX60" s="54">
        <f>DC60/DJ60</f>
        <v>654.49374999999998</v>
      </c>
      <c r="DY60" s="54">
        <f>DD60/DK60</f>
        <v>4097.7</v>
      </c>
      <c r="DZ60" s="54">
        <f t="shared" si="165"/>
        <v>949.62571428571437</v>
      </c>
      <c r="EA60" s="54"/>
      <c r="EB60" s="54"/>
      <c r="EC60" s="54"/>
      <c r="ED60" s="54">
        <f t="shared" si="146"/>
        <v>949.62571428571437</v>
      </c>
      <c r="EE60" s="271"/>
      <c r="EF60" s="272"/>
      <c r="EG60" s="271"/>
      <c r="EH60" s="271"/>
      <c r="EI60" s="271"/>
      <c r="EJ60" s="271"/>
      <c r="EK60" s="272"/>
      <c r="EL60" s="272"/>
      <c r="EM60" s="272"/>
      <c r="EN60" s="272"/>
      <c r="EO60" s="272"/>
      <c r="EP60" s="272"/>
      <c r="EQ60" s="272"/>
      <c r="ER60" s="272"/>
      <c r="ES60" s="272"/>
      <c r="ET60" s="272"/>
      <c r="EU60" s="271">
        <f t="shared" si="100"/>
        <v>654.49374999999998</v>
      </c>
      <c r="EV60" s="271">
        <f t="shared" si="101"/>
        <v>949.62571428571437</v>
      </c>
      <c r="EW60" s="271">
        <f t="shared" si="102"/>
        <v>0</v>
      </c>
      <c r="EX60" s="271">
        <f t="shared" si="147"/>
        <v>949.62571428571437</v>
      </c>
      <c r="EY60" s="271">
        <f t="shared" si="103"/>
        <v>20943.8</v>
      </c>
      <c r="EZ60" s="271">
        <f t="shared" si="104"/>
        <v>33236.9</v>
      </c>
      <c r="FA60" s="271">
        <f t="shared" si="105"/>
        <v>0</v>
      </c>
      <c r="FB60" s="271">
        <f t="shared" si="105"/>
        <v>33236.9</v>
      </c>
      <c r="FC60" s="77"/>
      <c r="FD60" s="77"/>
      <c r="FE60" s="77"/>
      <c r="FF60" s="77"/>
      <c r="FG60" s="45"/>
      <c r="FH60" s="45"/>
      <c r="FI60" s="45"/>
      <c r="FJ60" s="45"/>
    </row>
    <row r="61" spans="1:166" s="44" customFormat="1" ht="30">
      <c r="A61" s="59" t="s">
        <v>54</v>
      </c>
      <c r="B61" s="256" t="s">
        <v>23</v>
      </c>
      <c r="C61" s="54">
        <v>1039645.48</v>
      </c>
      <c r="D61" s="54">
        <v>469205</v>
      </c>
      <c r="E61" s="54">
        <f t="shared" si="106"/>
        <v>1508850.48</v>
      </c>
      <c r="F61" s="54">
        <v>124740</v>
      </c>
      <c r="G61" s="54"/>
      <c r="H61" s="54">
        <f t="shared" si="86"/>
        <v>124740</v>
      </c>
      <c r="I61" s="54">
        <f t="shared" si="107"/>
        <v>1633590.48</v>
      </c>
      <c r="J61" s="57">
        <v>131</v>
      </c>
      <c r="K61" s="57">
        <v>19</v>
      </c>
      <c r="L61" s="57">
        <f t="shared" si="148"/>
        <v>150</v>
      </c>
      <c r="M61" s="57">
        <v>3</v>
      </c>
      <c r="N61" s="57"/>
      <c r="O61" s="57">
        <f t="shared" si="149"/>
        <v>3</v>
      </c>
      <c r="P61" s="54">
        <f t="shared" si="150"/>
        <v>153</v>
      </c>
      <c r="Q61" s="57">
        <v>1324</v>
      </c>
      <c r="R61" s="57">
        <v>518.5</v>
      </c>
      <c r="S61" s="57">
        <f t="shared" si="151"/>
        <v>1842.5</v>
      </c>
      <c r="T61" s="57">
        <v>865</v>
      </c>
      <c r="U61" s="57"/>
      <c r="V61" s="254">
        <f t="shared" si="152"/>
        <v>865</v>
      </c>
      <c r="W61" s="54">
        <f t="shared" si="153"/>
        <v>2707.5</v>
      </c>
      <c r="X61" s="54">
        <f t="shared" si="163"/>
        <v>7936.2250381679387</v>
      </c>
      <c r="Y61" s="54">
        <f>D61/K61</f>
        <v>24695</v>
      </c>
      <c r="Z61" s="54">
        <f t="shared" si="164"/>
        <v>10059.003199999999</v>
      </c>
      <c r="AA61" s="54">
        <f>F61/M61</f>
        <v>41580</v>
      </c>
      <c r="AB61" s="54"/>
      <c r="AC61" s="54">
        <f>H61/O61</f>
        <v>41580</v>
      </c>
      <c r="AD61" s="54">
        <f t="shared" si="88"/>
        <v>10677.061960784313</v>
      </c>
      <c r="AE61" s="267"/>
      <c r="AF61" s="268"/>
      <c r="AG61" s="267"/>
      <c r="AH61" s="267"/>
      <c r="AI61" s="267"/>
      <c r="AJ61" s="267"/>
      <c r="AK61" s="268"/>
      <c r="AL61" s="268"/>
      <c r="AM61" s="268"/>
      <c r="AN61" s="268"/>
      <c r="AO61" s="268"/>
      <c r="AP61" s="268"/>
      <c r="AQ61" s="268"/>
      <c r="AR61" s="268"/>
      <c r="AS61" s="268"/>
      <c r="AT61" s="268"/>
      <c r="AU61" s="267">
        <f t="shared" si="114"/>
        <v>7936.2250381679387</v>
      </c>
      <c r="AV61" s="267">
        <f t="shared" si="115"/>
        <v>10059.003199999999</v>
      </c>
      <c r="AW61" s="267">
        <f t="shared" si="89"/>
        <v>41580</v>
      </c>
      <c r="AX61" s="267">
        <f t="shared" si="116"/>
        <v>10677.061960784313</v>
      </c>
      <c r="AY61" s="267">
        <f t="shared" si="117"/>
        <v>1039645.48</v>
      </c>
      <c r="AZ61" s="267">
        <f t="shared" si="118"/>
        <v>1508850.48</v>
      </c>
      <c r="BA61" s="267">
        <f t="shared" si="119"/>
        <v>124740</v>
      </c>
      <c r="BB61" s="267">
        <f t="shared" si="120"/>
        <v>1633590.4799999997</v>
      </c>
      <c r="BC61" s="253">
        <v>1970298.74</v>
      </c>
      <c r="BD61" s="253">
        <v>313456.62</v>
      </c>
      <c r="BE61" s="253">
        <f t="shared" si="121"/>
        <v>2283755.36</v>
      </c>
      <c r="BF61" s="253">
        <v>33584.639999999999</v>
      </c>
      <c r="BG61" s="253"/>
      <c r="BH61" s="77">
        <f t="shared" si="122"/>
        <v>33584.639999999999</v>
      </c>
      <c r="BI61" s="54">
        <f t="shared" si="123"/>
        <v>2317340</v>
      </c>
      <c r="BJ61" s="254">
        <v>110</v>
      </c>
      <c r="BK61" s="254">
        <v>14</v>
      </c>
      <c r="BL61" s="254">
        <f t="shared" si="155"/>
        <v>124</v>
      </c>
      <c r="BM61" s="254">
        <v>1</v>
      </c>
      <c r="BN61" s="254"/>
      <c r="BO61" s="254">
        <f t="shared" si="156"/>
        <v>1</v>
      </c>
      <c r="BP61" s="54">
        <f t="shared" si="157"/>
        <v>125</v>
      </c>
      <c r="BQ61" s="254">
        <v>1108</v>
      </c>
      <c r="BR61" s="254">
        <v>698.26</v>
      </c>
      <c r="BS61" s="254">
        <f t="shared" si="158"/>
        <v>1806.26</v>
      </c>
      <c r="BT61" s="254">
        <v>200</v>
      </c>
      <c r="BU61" s="254"/>
      <c r="BV61" s="57">
        <f>BT61+BU61</f>
        <v>200</v>
      </c>
      <c r="BW61" s="54">
        <f t="shared" si="129"/>
        <v>2006.26</v>
      </c>
      <c r="BX61" s="54">
        <f>BC61/BJ61</f>
        <v>17911.806727272728</v>
      </c>
      <c r="BY61" s="54">
        <f t="shared" ref="BY61" si="170">BD61/BK61</f>
        <v>22389.758571428571</v>
      </c>
      <c r="BZ61" s="54">
        <f t="shared" si="132"/>
        <v>18417.381935483871</v>
      </c>
      <c r="CA61" s="54">
        <f t="shared" ref="CA61:CC61" si="171">BF61/BM61</f>
        <v>33584.639999999999</v>
      </c>
      <c r="CB61" s="54"/>
      <c r="CC61" s="54">
        <f t="shared" si="171"/>
        <v>33584.639999999999</v>
      </c>
      <c r="CD61" s="54">
        <f t="shared" si="136"/>
        <v>18538.72</v>
      </c>
      <c r="CE61" s="236"/>
      <c r="CF61" s="239"/>
      <c r="CG61" s="236"/>
      <c r="CH61" s="236"/>
      <c r="CI61" s="236"/>
      <c r="CJ61" s="236"/>
      <c r="CK61" s="239"/>
      <c r="CL61" s="239"/>
      <c r="CM61" s="239"/>
      <c r="CN61" s="239"/>
      <c r="CO61" s="239"/>
      <c r="CP61" s="239"/>
      <c r="CQ61" s="239"/>
      <c r="CR61" s="239"/>
      <c r="CS61" s="239"/>
      <c r="CT61" s="239"/>
      <c r="CU61" s="236">
        <f t="shared" si="91"/>
        <v>17911.806727272728</v>
      </c>
      <c r="CV61" s="236">
        <f t="shared" si="92"/>
        <v>18417.381935483871</v>
      </c>
      <c r="CW61" s="236">
        <f t="shared" si="93"/>
        <v>33584.639999999999</v>
      </c>
      <c r="CX61" s="236">
        <f t="shared" si="137"/>
        <v>18538.72</v>
      </c>
      <c r="CY61" s="236">
        <f t="shared" si="94"/>
        <v>1970298.74</v>
      </c>
      <c r="CZ61" s="236">
        <f t="shared" si="95"/>
        <v>2283755.36</v>
      </c>
      <c r="DA61" s="236">
        <f t="shared" si="96"/>
        <v>33584.639999999999</v>
      </c>
      <c r="DB61" s="236">
        <f t="shared" si="96"/>
        <v>2317340</v>
      </c>
      <c r="DC61" s="253">
        <v>606228.53</v>
      </c>
      <c r="DD61" s="253">
        <v>97536.77</v>
      </c>
      <c r="DE61" s="253">
        <f t="shared" si="138"/>
        <v>703765.3</v>
      </c>
      <c r="DF61" s="253">
        <v>27010.18</v>
      </c>
      <c r="DG61" s="253">
        <v>12004.53</v>
      </c>
      <c r="DH61" s="54">
        <f t="shared" si="139"/>
        <v>39014.71</v>
      </c>
      <c r="DI61" s="54">
        <f t="shared" si="140"/>
        <v>742780.01000000013</v>
      </c>
      <c r="DJ61" s="254">
        <v>101</v>
      </c>
      <c r="DK61" s="254">
        <v>13</v>
      </c>
      <c r="DL61" s="253">
        <f t="shared" si="160"/>
        <v>114</v>
      </c>
      <c r="DM61" s="254">
        <v>3</v>
      </c>
      <c r="DN61" s="254">
        <v>1</v>
      </c>
      <c r="DO61" s="54">
        <f t="shared" si="161"/>
        <v>4</v>
      </c>
      <c r="DP61" s="54">
        <f t="shared" si="162"/>
        <v>118</v>
      </c>
      <c r="DQ61" s="254">
        <v>986.79</v>
      </c>
      <c r="DR61" s="254">
        <v>456.21</v>
      </c>
      <c r="DS61" s="253">
        <f t="shared" si="97"/>
        <v>1443</v>
      </c>
      <c r="DT61" s="254">
        <v>345.04</v>
      </c>
      <c r="DU61" s="254">
        <v>690</v>
      </c>
      <c r="DV61" s="54">
        <f t="shared" si="98"/>
        <v>1035.04</v>
      </c>
      <c r="DW61" s="54">
        <f t="shared" si="144"/>
        <v>2478.04</v>
      </c>
      <c r="DX61" s="54">
        <f t="shared" si="145"/>
        <v>6002.262673267327</v>
      </c>
      <c r="DY61" s="54">
        <f t="shared" ref="DY61:DY64" si="172">DD61/DK61</f>
        <v>7502.8284615384619</v>
      </c>
      <c r="DZ61" s="54">
        <f t="shared" ref="DZ61:DZ69" si="173">DE61/DL61</f>
        <v>6173.3798245614043</v>
      </c>
      <c r="EA61" s="54">
        <f t="shared" ref="EA61" si="174">DF61/DM61</f>
        <v>9003.3933333333334</v>
      </c>
      <c r="EB61" s="54">
        <f t="shared" ref="EB61" si="175">DG61/DN61</f>
        <v>12004.53</v>
      </c>
      <c r="EC61" s="54">
        <f t="shared" ref="EC61" si="176">DH61/DO61</f>
        <v>9753.6774999999998</v>
      </c>
      <c r="ED61" s="54">
        <f t="shared" si="146"/>
        <v>6294.7458474576279</v>
      </c>
      <c r="EE61" s="271"/>
      <c r="EF61" s="272"/>
      <c r="EG61" s="271"/>
      <c r="EH61" s="271"/>
      <c r="EI61" s="271"/>
      <c r="EJ61" s="271"/>
      <c r="EK61" s="272"/>
      <c r="EL61" s="272"/>
      <c r="EM61" s="272"/>
      <c r="EN61" s="272"/>
      <c r="EO61" s="272"/>
      <c r="EP61" s="272"/>
      <c r="EQ61" s="272"/>
      <c r="ER61" s="272"/>
      <c r="ES61" s="272"/>
      <c r="ET61" s="272"/>
      <c r="EU61" s="271">
        <f t="shared" si="100"/>
        <v>6002.262673267327</v>
      </c>
      <c r="EV61" s="271">
        <f t="shared" si="101"/>
        <v>6173.3798245614043</v>
      </c>
      <c r="EW61" s="271">
        <f t="shared" si="102"/>
        <v>9753.6774999999998</v>
      </c>
      <c r="EX61" s="271">
        <f t="shared" si="147"/>
        <v>6294.7458474576279</v>
      </c>
      <c r="EY61" s="271">
        <f t="shared" si="103"/>
        <v>606228.53</v>
      </c>
      <c r="EZ61" s="271">
        <f t="shared" si="104"/>
        <v>703765.3</v>
      </c>
      <c r="FA61" s="271">
        <f t="shared" si="105"/>
        <v>39014.71</v>
      </c>
      <c r="FB61" s="271">
        <f t="shared" si="105"/>
        <v>742780.01000000013</v>
      </c>
      <c r="FC61" s="77"/>
      <c r="FD61" s="77"/>
      <c r="FE61" s="77"/>
      <c r="FF61" s="77"/>
      <c r="FG61" s="228"/>
      <c r="FH61" s="228"/>
      <c r="FI61" s="228"/>
      <c r="FJ61" s="228"/>
    </row>
    <row r="62" spans="1:166" ht="30">
      <c r="A62" s="46" t="s">
        <v>55</v>
      </c>
      <c r="B62" s="256" t="s">
        <v>24</v>
      </c>
      <c r="C62" s="51">
        <v>38108.46</v>
      </c>
      <c r="D62" s="51">
        <v>6351.41</v>
      </c>
      <c r="E62" s="51">
        <f t="shared" si="106"/>
        <v>44459.869999999995</v>
      </c>
      <c r="F62" s="51"/>
      <c r="G62" s="51"/>
      <c r="H62" s="51">
        <f t="shared" si="86"/>
        <v>0</v>
      </c>
      <c r="I62" s="54">
        <f t="shared" si="107"/>
        <v>44459.869999999995</v>
      </c>
      <c r="J62" s="250">
        <v>6</v>
      </c>
      <c r="K62" s="250">
        <v>1</v>
      </c>
      <c r="L62" s="250">
        <f t="shared" si="148"/>
        <v>7</v>
      </c>
      <c r="M62" s="250"/>
      <c r="N62" s="250"/>
      <c r="O62" s="250">
        <f t="shared" si="149"/>
        <v>0</v>
      </c>
      <c r="P62" s="54">
        <f t="shared" si="150"/>
        <v>7</v>
      </c>
      <c r="Q62" s="250">
        <v>90</v>
      </c>
      <c r="R62" s="250">
        <v>35</v>
      </c>
      <c r="S62" s="57">
        <f t="shared" si="151"/>
        <v>125</v>
      </c>
      <c r="T62" s="250"/>
      <c r="U62" s="250"/>
      <c r="V62" s="254">
        <f t="shared" si="152"/>
        <v>0</v>
      </c>
      <c r="W62" s="54">
        <f t="shared" si="153"/>
        <v>125</v>
      </c>
      <c r="X62" s="54">
        <f t="shared" si="163"/>
        <v>6351.41</v>
      </c>
      <c r="Y62" s="54">
        <f>D62/K62</f>
        <v>6351.41</v>
      </c>
      <c r="Z62" s="54">
        <f t="shared" si="164"/>
        <v>6351.4099999999989</v>
      </c>
      <c r="AA62" s="54"/>
      <c r="AB62" s="54"/>
      <c r="AC62" s="54"/>
      <c r="AD62" s="54">
        <f t="shared" si="88"/>
        <v>6351.4099999999989</v>
      </c>
      <c r="AE62" s="267"/>
      <c r="AF62" s="268"/>
      <c r="AG62" s="267"/>
      <c r="AH62" s="267"/>
      <c r="AI62" s="267"/>
      <c r="AJ62" s="267"/>
      <c r="AK62" s="268"/>
      <c r="AL62" s="268"/>
      <c r="AM62" s="268"/>
      <c r="AN62" s="265"/>
      <c r="AO62" s="265"/>
      <c r="AP62" s="265"/>
      <c r="AQ62" s="265"/>
      <c r="AR62" s="265"/>
      <c r="AS62" s="265"/>
      <c r="AT62" s="265"/>
      <c r="AU62" s="267">
        <f t="shared" si="114"/>
        <v>6351.41</v>
      </c>
      <c r="AV62" s="267">
        <f t="shared" si="115"/>
        <v>6351.4099999999989</v>
      </c>
      <c r="AW62" s="267">
        <f t="shared" si="89"/>
        <v>0</v>
      </c>
      <c r="AX62" s="267">
        <f t="shared" si="116"/>
        <v>6351.4099999999989</v>
      </c>
      <c r="AY62" s="267">
        <f t="shared" si="117"/>
        <v>38108.46</v>
      </c>
      <c r="AZ62" s="267">
        <f t="shared" si="118"/>
        <v>44459.869999999995</v>
      </c>
      <c r="BA62" s="267">
        <f t="shared" si="119"/>
        <v>0</v>
      </c>
      <c r="BB62" s="267">
        <f t="shared" si="120"/>
        <v>44459.869999999995</v>
      </c>
      <c r="BC62" s="51">
        <v>59202.1</v>
      </c>
      <c r="BD62" s="51">
        <v>5920.21</v>
      </c>
      <c r="BE62" s="77">
        <f t="shared" si="121"/>
        <v>65122.31</v>
      </c>
      <c r="BF62" s="51"/>
      <c r="BG62" s="51"/>
      <c r="BH62" s="77">
        <f t="shared" si="122"/>
        <v>0</v>
      </c>
      <c r="BI62" s="54">
        <f t="shared" si="123"/>
        <v>65122.31</v>
      </c>
      <c r="BJ62" s="250">
        <v>10</v>
      </c>
      <c r="BK62" s="250">
        <v>1</v>
      </c>
      <c r="BL62" s="250">
        <f t="shared" si="155"/>
        <v>11</v>
      </c>
      <c r="BM62" s="250"/>
      <c r="BN62" s="250"/>
      <c r="BO62" s="250">
        <f t="shared" si="156"/>
        <v>0</v>
      </c>
      <c r="BP62" s="54">
        <f t="shared" si="157"/>
        <v>11</v>
      </c>
      <c r="BQ62" s="250">
        <v>112</v>
      </c>
      <c r="BR62" s="250">
        <v>74</v>
      </c>
      <c r="BS62" s="74">
        <f t="shared" si="158"/>
        <v>186</v>
      </c>
      <c r="BT62" s="250"/>
      <c r="BU62" s="250"/>
      <c r="BV62" s="57">
        <f t="shared" si="159"/>
        <v>0</v>
      </c>
      <c r="BW62" s="54">
        <f t="shared" si="129"/>
        <v>186</v>
      </c>
      <c r="BX62" s="54">
        <f t="shared" si="130"/>
        <v>5920.21</v>
      </c>
      <c r="BY62" s="54">
        <f t="shared" si="131"/>
        <v>5920.21</v>
      </c>
      <c r="BZ62" s="54">
        <f t="shared" si="132"/>
        <v>5920.21</v>
      </c>
      <c r="CA62" s="54"/>
      <c r="CB62" s="54"/>
      <c r="CC62" s="54"/>
      <c r="CD62" s="54">
        <f t="shared" si="136"/>
        <v>5920.21</v>
      </c>
      <c r="CE62" s="236"/>
      <c r="CF62" s="239"/>
      <c r="CG62" s="236"/>
      <c r="CH62" s="236"/>
      <c r="CI62" s="236"/>
      <c r="CJ62" s="236"/>
      <c r="CK62" s="239"/>
      <c r="CL62" s="239"/>
      <c r="CM62" s="239"/>
      <c r="CN62" s="231"/>
      <c r="CO62" s="231"/>
      <c r="CP62" s="231"/>
      <c r="CQ62" s="231"/>
      <c r="CR62" s="231"/>
      <c r="CS62" s="231"/>
      <c r="CT62" s="231"/>
      <c r="CU62" s="236">
        <f t="shared" si="91"/>
        <v>5920.21</v>
      </c>
      <c r="CV62" s="236">
        <f t="shared" si="92"/>
        <v>5920.21</v>
      </c>
      <c r="CW62" s="236">
        <f t="shared" si="93"/>
        <v>0</v>
      </c>
      <c r="CX62" s="236">
        <f t="shared" si="137"/>
        <v>5920.21</v>
      </c>
      <c r="CY62" s="236">
        <f t="shared" si="94"/>
        <v>59202.1</v>
      </c>
      <c r="CZ62" s="236">
        <f t="shared" si="95"/>
        <v>65122.31</v>
      </c>
      <c r="DA62" s="236">
        <f t="shared" si="96"/>
        <v>0</v>
      </c>
      <c r="DB62" s="236">
        <f t="shared" si="96"/>
        <v>65122.31</v>
      </c>
      <c r="DC62" s="51">
        <v>76146.600000000006</v>
      </c>
      <c r="DD62" s="51">
        <v>6345.55</v>
      </c>
      <c r="DE62" s="54">
        <f t="shared" si="138"/>
        <v>82492.150000000009</v>
      </c>
      <c r="DF62" s="51"/>
      <c r="DG62" s="51"/>
      <c r="DH62" s="54">
        <f t="shared" si="139"/>
        <v>0</v>
      </c>
      <c r="DI62" s="54">
        <f t="shared" si="140"/>
        <v>82492.150000000009</v>
      </c>
      <c r="DJ62" s="250">
        <v>12</v>
      </c>
      <c r="DK62" s="250">
        <v>1</v>
      </c>
      <c r="DL62" s="54">
        <f t="shared" si="160"/>
        <v>13</v>
      </c>
      <c r="DM62" s="250"/>
      <c r="DN62" s="250"/>
      <c r="DO62" s="54">
        <f t="shared" si="161"/>
        <v>0</v>
      </c>
      <c r="DP62" s="54">
        <f t="shared" si="162"/>
        <v>13</v>
      </c>
      <c r="DQ62" s="250">
        <v>120</v>
      </c>
      <c r="DR62" s="250">
        <v>35</v>
      </c>
      <c r="DS62" s="54">
        <f t="shared" si="97"/>
        <v>155</v>
      </c>
      <c r="DT62" s="250"/>
      <c r="DU62" s="250"/>
      <c r="DV62" s="54">
        <f t="shared" si="98"/>
        <v>0</v>
      </c>
      <c r="DW62" s="54">
        <f t="shared" si="144"/>
        <v>155</v>
      </c>
      <c r="DX62" s="54">
        <f t="shared" si="145"/>
        <v>6345.55</v>
      </c>
      <c r="DY62" s="54">
        <f t="shared" si="172"/>
        <v>6345.55</v>
      </c>
      <c r="DZ62" s="54">
        <f t="shared" si="173"/>
        <v>6345.5500000000011</v>
      </c>
      <c r="EA62" s="54"/>
      <c r="EB62" s="54"/>
      <c r="EC62" s="54"/>
      <c r="ED62" s="54">
        <f t="shared" si="146"/>
        <v>6345.5500000000011</v>
      </c>
      <c r="EE62" s="271"/>
      <c r="EF62" s="272"/>
      <c r="EG62" s="271"/>
      <c r="EH62" s="271"/>
      <c r="EI62" s="271"/>
      <c r="EJ62" s="271"/>
      <c r="EK62" s="272"/>
      <c r="EL62" s="272"/>
      <c r="EM62" s="272"/>
      <c r="EN62" s="229"/>
      <c r="EO62" s="229"/>
      <c r="EP62" s="229"/>
      <c r="EQ62" s="229"/>
      <c r="ER62" s="229"/>
      <c r="ES62" s="229"/>
      <c r="ET62" s="229"/>
      <c r="EU62" s="271">
        <f t="shared" si="100"/>
        <v>6345.55</v>
      </c>
      <c r="EV62" s="271">
        <f t="shared" si="101"/>
        <v>6345.5500000000011</v>
      </c>
      <c r="EW62" s="271">
        <f t="shared" si="102"/>
        <v>0</v>
      </c>
      <c r="EX62" s="271">
        <f t="shared" si="147"/>
        <v>6345.5500000000011</v>
      </c>
      <c r="EY62" s="271">
        <f t="shared" si="103"/>
        <v>76146.600000000006</v>
      </c>
      <c r="EZ62" s="271">
        <f t="shared" si="104"/>
        <v>82492.150000000009</v>
      </c>
      <c r="FA62" s="271">
        <f t="shared" si="105"/>
        <v>0</v>
      </c>
      <c r="FB62" s="271">
        <f t="shared" si="105"/>
        <v>82492.150000000009</v>
      </c>
      <c r="FC62" s="77"/>
      <c r="FD62" s="77"/>
      <c r="FE62" s="77"/>
      <c r="FF62" s="77"/>
      <c r="FG62" s="45"/>
      <c r="FH62" s="45"/>
      <c r="FI62" s="45"/>
      <c r="FJ62" s="45"/>
    </row>
    <row r="63" spans="1:166">
      <c r="A63" s="46" t="s">
        <v>56</v>
      </c>
      <c r="B63" s="256" t="s">
        <v>25</v>
      </c>
      <c r="C63" s="51"/>
      <c r="D63" s="51"/>
      <c r="E63" s="51">
        <f t="shared" si="106"/>
        <v>0</v>
      </c>
      <c r="F63" s="51"/>
      <c r="G63" s="51"/>
      <c r="H63" s="51">
        <f t="shared" si="86"/>
        <v>0</v>
      </c>
      <c r="I63" s="54">
        <f t="shared" si="107"/>
        <v>0</v>
      </c>
      <c r="J63" s="250"/>
      <c r="K63" s="250"/>
      <c r="L63" s="250">
        <f t="shared" si="148"/>
        <v>0</v>
      </c>
      <c r="M63" s="250"/>
      <c r="N63" s="250"/>
      <c r="O63" s="250">
        <f t="shared" si="149"/>
        <v>0</v>
      </c>
      <c r="P63" s="54">
        <f t="shared" si="150"/>
        <v>0</v>
      </c>
      <c r="Q63" s="250"/>
      <c r="R63" s="250"/>
      <c r="S63" s="57">
        <f t="shared" si="151"/>
        <v>0</v>
      </c>
      <c r="T63" s="250"/>
      <c r="U63" s="250"/>
      <c r="V63" s="254">
        <f t="shared" si="152"/>
        <v>0</v>
      </c>
      <c r="W63" s="54">
        <f t="shared" si="153"/>
        <v>0</v>
      </c>
      <c r="X63" s="54"/>
      <c r="Y63" s="54"/>
      <c r="Z63" s="54"/>
      <c r="AA63" s="54"/>
      <c r="AB63" s="54"/>
      <c r="AC63" s="54"/>
      <c r="AD63" s="54"/>
      <c r="AE63" s="267"/>
      <c r="AF63" s="268"/>
      <c r="AG63" s="267"/>
      <c r="AH63" s="267"/>
      <c r="AI63" s="267"/>
      <c r="AJ63" s="267"/>
      <c r="AK63" s="268"/>
      <c r="AL63" s="268"/>
      <c r="AM63" s="268"/>
      <c r="AN63" s="265"/>
      <c r="AO63" s="265"/>
      <c r="AP63" s="265"/>
      <c r="AQ63" s="265"/>
      <c r="AR63" s="265"/>
      <c r="AS63" s="265"/>
      <c r="AT63" s="265"/>
      <c r="AU63" s="267">
        <f t="shared" si="114"/>
        <v>0</v>
      </c>
      <c r="AV63" s="267">
        <f t="shared" si="115"/>
        <v>0</v>
      </c>
      <c r="AW63" s="267">
        <f t="shared" si="89"/>
        <v>0</v>
      </c>
      <c r="AX63" s="267">
        <f t="shared" si="116"/>
        <v>0</v>
      </c>
      <c r="AY63" s="267">
        <f t="shared" si="117"/>
        <v>0</v>
      </c>
      <c r="AZ63" s="267">
        <f t="shared" si="118"/>
        <v>0</v>
      </c>
      <c r="BA63" s="267">
        <f t="shared" si="119"/>
        <v>0</v>
      </c>
      <c r="BB63" s="267">
        <f t="shared" si="120"/>
        <v>0</v>
      </c>
      <c r="BC63" s="51"/>
      <c r="BD63" s="51"/>
      <c r="BE63" s="77">
        <f t="shared" si="121"/>
        <v>0</v>
      </c>
      <c r="BF63" s="51"/>
      <c r="BG63" s="51"/>
      <c r="BH63" s="77">
        <f t="shared" si="122"/>
        <v>0</v>
      </c>
      <c r="BI63" s="54">
        <f t="shared" si="123"/>
        <v>0</v>
      </c>
      <c r="BJ63" s="250"/>
      <c r="BK63" s="250"/>
      <c r="BL63" s="250">
        <f t="shared" si="155"/>
        <v>0</v>
      </c>
      <c r="BM63" s="250"/>
      <c r="BN63" s="250"/>
      <c r="BO63" s="250">
        <f t="shared" si="156"/>
        <v>0</v>
      </c>
      <c r="BP63" s="54">
        <f t="shared" si="157"/>
        <v>0</v>
      </c>
      <c r="BQ63" s="250"/>
      <c r="BR63" s="250"/>
      <c r="BS63" s="74">
        <f t="shared" si="158"/>
        <v>0</v>
      </c>
      <c r="BT63" s="250"/>
      <c r="BU63" s="250"/>
      <c r="BV63" s="57">
        <f t="shared" si="159"/>
        <v>0</v>
      </c>
      <c r="BW63" s="54">
        <f t="shared" si="129"/>
        <v>0</v>
      </c>
      <c r="BX63" s="54"/>
      <c r="BY63" s="54"/>
      <c r="BZ63" s="54"/>
      <c r="CA63" s="54"/>
      <c r="CB63" s="54"/>
      <c r="CC63" s="54"/>
      <c r="CD63" s="54"/>
      <c r="CE63" s="236"/>
      <c r="CF63" s="239"/>
      <c r="CG63" s="236"/>
      <c r="CH63" s="236"/>
      <c r="CI63" s="236"/>
      <c r="CJ63" s="236"/>
      <c r="CK63" s="239"/>
      <c r="CL63" s="239"/>
      <c r="CM63" s="239"/>
      <c r="CN63" s="231"/>
      <c r="CO63" s="231"/>
      <c r="CP63" s="231"/>
      <c r="CQ63" s="231"/>
      <c r="CR63" s="231"/>
      <c r="CS63" s="231"/>
      <c r="CT63" s="231"/>
      <c r="CU63" s="236">
        <f t="shared" si="91"/>
        <v>0</v>
      </c>
      <c r="CV63" s="236">
        <f t="shared" si="92"/>
        <v>0</v>
      </c>
      <c r="CW63" s="236">
        <f t="shared" si="93"/>
        <v>0</v>
      </c>
      <c r="CX63" s="236">
        <f t="shared" si="137"/>
        <v>0</v>
      </c>
      <c r="CY63" s="236">
        <f t="shared" si="94"/>
        <v>0</v>
      </c>
      <c r="CZ63" s="236">
        <f t="shared" si="95"/>
        <v>0</v>
      </c>
      <c r="DA63" s="236">
        <f t="shared" si="96"/>
        <v>0</v>
      </c>
      <c r="DB63" s="236">
        <f t="shared" si="96"/>
        <v>0</v>
      </c>
      <c r="DC63" s="51">
        <v>39172.800000000003</v>
      </c>
      <c r="DD63" s="51"/>
      <c r="DE63" s="54">
        <f t="shared" si="138"/>
        <v>39172.800000000003</v>
      </c>
      <c r="DF63" s="51"/>
      <c r="DG63" s="51"/>
      <c r="DH63" s="54">
        <f t="shared" si="139"/>
        <v>0</v>
      </c>
      <c r="DI63" s="54">
        <f t="shared" si="140"/>
        <v>39172.800000000003</v>
      </c>
      <c r="DJ63" s="250">
        <v>9</v>
      </c>
      <c r="DK63" s="250"/>
      <c r="DL63" s="54">
        <f t="shared" si="160"/>
        <v>9</v>
      </c>
      <c r="DM63" s="250"/>
      <c r="DN63" s="250"/>
      <c r="DO63" s="54">
        <f t="shared" si="161"/>
        <v>0</v>
      </c>
      <c r="DP63" s="54">
        <f t="shared" si="162"/>
        <v>9</v>
      </c>
      <c r="DQ63" s="250">
        <v>120</v>
      </c>
      <c r="DR63" s="250"/>
      <c r="DS63" s="54">
        <f t="shared" si="97"/>
        <v>120</v>
      </c>
      <c r="DT63" s="250"/>
      <c r="DU63" s="250"/>
      <c r="DV63" s="54">
        <f t="shared" si="98"/>
        <v>0</v>
      </c>
      <c r="DW63" s="54">
        <f t="shared" si="144"/>
        <v>120</v>
      </c>
      <c r="DX63" s="54">
        <f t="shared" si="145"/>
        <v>4352.5333333333338</v>
      </c>
      <c r="DY63" s="54"/>
      <c r="DZ63" s="54">
        <f t="shared" si="173"/>
        <v>4352.5333333333338</v>
      </c>
      <c r="EA63" s="54"/>
      <c r="EB63" s="54"/>
      <c r="EC63" s="54"/>
      <c r="ED63" s="54">
        <f t="shared" si="146"/>
        <v>4352.5333333333338</v>
      </c>
      <c r="EE63" s="271"/>
      <c r="EF63" s="272"/>
      <c r="EG63" s="271"/>
      <c r="EH63" s="271"/>
      <c r="EI63" s="271"/>
      <c r="EJ63" s="271"/>
      <c r="EK63" s="272"/>
      <c r="EL63" s="272"/>
      <c r="EM63" s="272"/>
      <c r="EN63" s="229"/>
      <c r="EO63" s="229"/>
      <c r="EP63" s="229"/>
      <c r="EQ63" s="229"/>
      <c r="ER63" s="229"/>
      <c r="ES63" s="229"/>
      <c r="ET63" s="229"/>
      <c r="EU63" s="271">
        <f t="shared" si="100"/>
        <v>4352.5333333333338</v>
      </c>
      <c r="EV63" s="271">
        <f t="shared" si="101"/>
        <v>4352.5333333333338</v>
      </c>
      <c r="EW63" s="271">
        <f t="shared" si="102"/>
        <v>0</v>
      </c>
      <c r="EX63" s="271">
        <f t="shared" si="147"/>
        <v>4352.5333333333338</v>
      </c>
      <c r="EY63" s="271">
        <f t="shared" si="103"/>
        <v>39172.800000000003</v>
      </c>
      <c r="EZ63" s="271">
        <f t="shared" si="104"/>
        <v>39172.800000000003</v>
      </c>
      <c r="FA63" s="271">
        <f t="shared" si="105"/>
        <v>0</v>
      </c>
      <c r="FB63" s="271">
        <f t="shared" si="105"/>
        <v>39172.800000000003</v>
      </c>
      <c r="FC63" s="77"/>
      <c r="FD63" s="77"/>
      <c r="FE63" s="77"/>
      <c r="FF63" s="77"/>
      <c r="FG63" s="45"/>
      <c r="FH63" s="45"/>
      <c r="FI63" s="45"/>
      <c r="FJ63" s="45"/>
    </row>
    <row r="64" spans="1:166">
      <c r="A64" s="46" t="s">
        <v>57</v>
      </c>
      <c r="B64" s="256" t="s">
        <v>26</v>
      </c>
      <c r="C64" s="54">
        <v>16797</v>
      </c>
      <c r="D64" s="54"/>
      <c r="E64" s="54">
        <f t="shared" si="106"/>
        <v>16797</v>
      </c>
      <c r="F64" s="54">
        <v>34911</v>
      </c>
      <c r="G64" s="54"/>
      <c r="H64" s="54">
        <f t="shared" si="86"/>
        <v>34911</v>
      </c>
      <c r="I64" s="54">
        <f t="shared" si="107"/>
        <v>51708</v>
      </c>
      <c r="J64" s="57">
        <v>3</v>
      </c>
      <c r="K64" s="57"/>
      <c r="L64" s="57">
        <f t="shared" si="148"/>
        <v>3</v>
      </c>
      <c r="M64" s="57">
        <v>2</v>
      </c>
      <c r="N64" s="57"/>
      <c r="O64" s="57">
        <f t="shared" si="149"/>
        <v>2</v>
      </c>
      <c r="P64" s="54">
        <f t="shared" si="150"/>
        <v>5</v>
      </c>
      <c r="Q64" s="57">
        <v>26</v>
      </c>
      <c r="R64" s="57"/>
      <c r="S64" s="57">
        <f t="shared" si="151"/>
        <v>26</v>
      </c>
      <c r="T64" s="57">
        <v>800</v>
      </c>
      <c r="U64" s="57"/>
      <c r="V64" s="254">
        <f t="shared" si="152"/>
        <v>800</v>
      </c>
      <c r="W64" s="54">
        <f t="shared" si="153"/>
        <v>826</v>
      </c>
      <c r="X64" s="54">
        <f>C64/J64</f>
        <v>5599</v>
      </c>
      <c r="Y64" s="54"/>
      <c r="Z64" s="54">
        <f>E64/L64</f>
        <v>5599</v>
      </c>
      <c r="AA64" s="54">
        <f>F64/M64</f>
        <v>17455.5</v>
      </c>
      <c r="AB64" s="54"/>
      <c r="AC64" s="54">
        <f>H64/O64</f>
        <v>17455.5</v>
      </c>
      <c r="AD64" s="54">
        <f t="shared" si="88"/>
        <v>10341.6</v>
      </c>
      <c r="AE64" s="267"/>
      <c r="AF64" s="267"/>
      <c r="AG64" s="267"/>
      <c r="AH64" s="267"/>
      <c r="AI64" s="267"/>
      <c r="AJ64" s="267"/>
      <c r="AK64" s="267"/>
      <c r="AL64" s="267"/>
      <c r="AM64" s="267"/>
      <c r="AN64" s="267"/>
      <c r="AO64" s="267"/>
      <c r="AP64" s="267"/>
      <c r="AQ64" s="267"/>
      <c r="AR64" s="267"/>
      <c r="AS64" s="267"/>
      <c r="AT64" s="267"/>
      <c r="AU64" s="267">
        <f t="shared" si="114"/>
        <v>5599</v>
      </c>
      <c r="AV64" s="267">
        <f t="shared" si="115"/>
        <v>5599</v>
      </c>
      <c r="AW64" s="267">
        <f t="shared" si="89"/>
        <v>17455.5</v>
      </c>
      <c r="AX64" s="267">
        <f t="shared" si="116"/>
        <v>10341.6</v>
      </c>
      <c r="AY64" s="267">
        <f t="shared" si="117"/>
        <v>16797</v>
      </c>
      <c r="AZ64" s="267">
        <f t="shared" si="118"/>
        <v>16797</v>
      </c>
      <c r="BA64" s="267">
        <f t="shared" si="119"/>
        <v>34911</v>
      </c>
      <c r="BB64" s="267">
        <f t="shared" si="120"/>
        <v>51708</v>
      </c>
      <c r="BC64" s="54"/>
      <c r="BD64" s="54">
        <v>67414</v>
      </c>
      <c r="BE64" s="54">
        <f t="shared" si="121"/>
        <v>67414</v>
      </c>
      <c r="BF64" s="54">
        <v>9658</v>
      </c>
      <c r="BG64" s="54"/>
      <c r="BH64" s="54">
        <f t="shared" si="122"/>
        <v>9658</v>
      </c>
      <c r="BI64" s="54">
        <f t="shared" si="123"/>
        <v>77072</v>
      </c>
      <c r="BJ64" s="57"/>
      <c r="BK64" s="57">
        <v>7</v>
      </c>
      <c r="BL64" s="57">
        <f t="shared" si="155"/>
        <v>7</v>
      </c>
      <c r="BM64" s="57">
        <v>1</v>
      </c>
      <c r="BN64" s="57"/>
      <c r="BO64" s="57">
        <f t="shared" si="156"/>
        <v>1</v>
      </c>
      <c r="BP64" s="54">
        <f t="shared" si="157"/>
        <v>8</v>
      </c>
      <c r="BQ64" s="57"/>
      <c r="BR64" s="57">
        <v>220.65</v>
      </c>
      <c r="BS64" s="57">
        <f t="shared" si="158"/>
        <v>220.65</v>
      </c>
      <c r="BT64" s="57">
        <v>200</v>
      </c>
      <c r="BU64" s="57"/>
      <c r="BV64" s="57">
        <f t="shared" si="159"/>
        <v>200</v>
      </c>
      <c r="BW64" s="54">
        <f t="shared" si="129"/>
        <v>420.65</v>
      </c>
      <c r="BX64" s="54"/>
      <c r="BY64" s="54">
        <f t="shared" si="131"/>
        <v>9630.5714285714294</v>
      </c>
      <c r="BZ64" s="54">
        <f t="shared" si="132"/>
        <v>9630.5714285714294</v>
      </c>
      <c r="CA64" s="54">
        <f t="shared" si="133"/>
        <v>9658</v>
      </c>
      <c r="CB64" s="54"/>
      <c r="CC64" s="54">
        <f t="shared" si="135"/>
        <v>9658</v>
      </c>
      <c r="CD64" s="54">
        <f t="shared" si="136"/>
        <v>9634</v>
      </c>
      <c r="CE64" s="236"/>
      <c r="CF64" s="236"/>
      <c r="CG64" s="236"/>
      <c r="CH64" s="236"/>
      <c r="CI64" s="236"/>
      <c r="CJ64" s="236"/>
      <c r="CK64" s="236"/>
      <c r="CL64" s="236"/>
      <c r="CM64" s="236"/>
      <c r="CN64" s="236"/>
      <c r="CO64" s="236"/>
      <c r="CP64" s="236"/>
      <c r="CQ64" s="236"/>
      <c r="CR64" s="236"/>
      <c r="CS64" s="236"/>
      <c r="CT64" s="236"/>
      <c r="CU64" s="236">
        <f t="shared" si="91"/>
        <v>0</v>
      </c>
      <c r="CV64" s="236">
        <f t="shared" si="92"/>
        <v>9630.5714285714294</v>
      </c>
      <c r="CW64" s="236">
        <f t="shared" si="93"/>
        <v>9658</v>
      </c>
      <c r="CX64" s="236">
        <f t="shared" si="137"/>
        <v>9634</v>
      </c>
      <c r="CY64" s="236">
        <f t="shared" si="94"/>
        <v>0</v>
      </c>
      <c r="CZ64" s="236">
        <f t="shared" si="95"/>
        <v>67414</v>
      </c>
      <c r="DA64" s="236">
        <f t="shared" si="96"/>
        <v>9658</v>
      </c>
      <c r="DB64" s="236">
        <f t="shared" si="96"/>
        <v>77072</v>
      </c>
      <c r="DC64" s="54">
        <v>31091</v>
      </c>
      <c r="DD64" s="54">
        <v>51668</v>
      </c>
      <c r="DE64" s="54">
        <f>DC64+DD64</f>
        <v>82759</v>
      </c>
      <c r="DF64" s="54"/>
      <c r="DG64" s="54"/>
      <c r="DH64" s="54">
        <f t="shared" si="139"/>
        <v>0</v>
      </c>
      <c r="DI64" s="54">
        <f t="shared" si="140"/>
        <v>82759</v>
      </c>
      <c r="DJ64" s="57">
        <v>3</v>
      </c>
      <c r="DK64" s="57">
        <v>5</v>
      </c>
      <c r="DL64" s="54">
        <f t="shared" si="160"/>
        <v>8</v>
      </c>
      <c r="DM64" s="57"/>
      <c r="DN64" s="57"/>
      <c r="DO64" s="54">
        <f t="shared" si="161"/>
        <v>0</v>
      </c>
      <c r="DP64" s="54">
        <f t="shared" si="162"/>
        <v>8</v>
      </c>
      <c r="DQ64" s="57">
        <v>25</v>
      </c>
      <c r="DR64" s="57">
        <v>120</v>
      </c>
      <c r="DS64" s="54">
        <f t="shared" si="97"/>
        <v>145</v>
      </c>
      <c r="DT64" s="57"/>
      <c r="DU64" s="57"/>
      <c r="DV64" s="54">
        <f t="shared" si="98"/>
        <v>0</v>
      </c>
      <c r="DW64" s="54">
        <f t="shared" si="144"/>
        <v>145</v>
      </c>
      <c r="DX64" s="54">
        <f t="shared" si="145"/>
        <v>10363.666666666666</v>
      </c>
      <c r="DY64" s="54">
        <f t="shared" si="172"/>
        <v>10333.6</v>
      </c>
      <c r="DZ64" s="54">
        <f t="shared" si="173"/>
        <v>10344.875</v>
      </c>
      <c r="EA64" s="54"/>
      <c r="EB64" s="54"/>
      <c r="EC64" s="54"/>
      <c r="ED64" s="54">
        <f t="shared" si="146"/>
        <v>10344.875</v>
      </c>
      <c r="EE64" s="271"/>
      <c r="EF64" s="271"/>
      <c r="EG64" s="271"/>
      <c r="EH64" s="271"/>
      <c r="EI64" s="271"/>
      <c r="EJ64" s="271"/>
      <c r="EK64" s="271"/>
      <c r="EL64" s="271"/>
      <c r="EM64" s="271"/>
      <c r="EN64" s="271"/>
      <c r="EO64" s="271"/>
      <c r="EP64" s="271"/>
      <c r="EQ64" s="271"/>
      <c r="ER64" s="271"/>
      <c r="ES64" s="271"/>
      <c r="ET64" s="271"/>
      <c r="EU64" s="271">
        <f t="shared" si="100"/>
        <v>10363.666666666666</v>
      </c>
      <c r="EV64" s="271">
        <f t="shared" si="101"/>
        <v>10344.875</v>
      </c>
      <c r="EW64" s="271">
        <f t="shared" si="102"/>
        <v>0</v>
      </c>
      <c r="EX64" s="271">
        <f t="shared" si="147"/>
        <v>10344.875</v>
      </c>
      <c r="EY64" s="271">
        <f t="shared" si="103"/>
        <v>31091</v>
      </c>
      <c r="EZ64" s="271">
        <f t="shared" si="104"/>
        <v>82759</v>
      </c>
      <c r="FA64" s="271">
        <f t="shared" si="105"/>
        <v>0</v>
      </c>
      <c r="FB64" s="271">
        <f t="shared" si="105"/>
        <v>82759</v>
      </c>
      <c r="FC64" s="77"/>
      <c r="FD64" s="77"/>
      <c r="FE64" s="77"/>
      <c r="FF64" s="77"/>
      <c r="FG64" s="45"/>
      <c r="FH64" s="45"/>
      <c r="FI64" s="45"/>
      <c r="FJ64" s="45"/>
    </row>
    <row r="65" spans="1:166">
      <c r="A65" s="46" t="s">
        <v>58</v>
      </c>
      <c r="B65" s="256" t="s">
        <v>27</v>
      </c>
      <c r="C65" s="51"/>
      <c r="D65" s="51"/>
      <c r="E65" s="51">
        <f t="shared" si="106"/>
        <v>0</v>
      </c>
      <c r="F65" s="51"/>
      <c r="G65" s="51"/>
      <c r="H65" s="51">
        <f t="shared" si="86"/>
        <v>0</v>
      </c>
      <c r="I65" s="54">
        <f t="shared" si="107"/>
        <v>0</v>
      </c>
      <c r="J65" s="250"/>
      <c r="K65" s="250"/>
      <c r="L65" s="250">
        <f t="shared" si="148"/>
        <v>0</v>
      </c>
      <c r="M65" s="250"/>
      <c r="N65" s="250"/>
      <c r="O65" s="250">
        <f t="shared" si="149"/>
        <v>0</v>
      </c>
      <c r="P65" s="54">
        <f t="shared" si="150"/>
        <v>0</v>
      </c>
      <c r="Q65" s="250"/>
      <c r="R65" s="250"/>
      <c r="S65" s="57">
        <f t="shared" si="151"/>
        <v>0</v>
      </c>
      <c r="T65" s="250"/>
      <c r="U65" s="250"/>
      <c r="V65" s="254">
        <f t="shared" si="152"/>
        <v>0</v>
      </c>
      <c r="W65" s="54">
        <f t="shared" si="153"/>
        <v>0</v>
      </c>
      <c r="X65" s="54"/>
      <c r="Y65" s="54"/>
      <c r="Z65" s="54"/>
      <c r="AA65" s="54"/>
      <c r="AB65" s="54"/>
      <c r="AC65" s="54"/>
      <c r="AD65" s="54"/>
      <c r="AE65" s="267"/>
      <c r="AF65" s="268"/>
      <c r="AG65" s="267"/>
      <c r="AH65" s="267"/>
      <c r="AI65" s="267"/>
      <c r="AJ65" s="267"/>
      <c r="AK65" s="268"/>
      <c r="AL65" s="268"/>
      <c r="AM65" s="268"/>
      <c r="AN65" s="265"/>
      <c r="AO65" s="265"/>
      <c r="AP65" s="265"/>
      <c r="AQ65" s="265"/>
      <c r="AR65" s="265"/>
      <c r="AS65" s="265"/>
      <c r="AT65" s="265"/>
      <c r="AU65" s="267">
        <f t="shared" si="114"/>
        <v>0</v>
      </c>
      <c r="AV65" s="267">
        <f t="shared" si="115"/>
        <v>0</v>
      </c>
      <c r="AW65" s="267">
        <f t="shared" si="89"/>
        <v>0</v>
      </c>
      <c r="AX65" s="267">
        <f t="shared" si="116"/>
        <v>0</v>
      </c>
      <c r="AY65" s="267">
        <f t="shared" si="117"/>
        <v>0</v>
      </c>
      <c r="AZ65" s="267">
        <f t="shared" si="118"/>
        <v>0</v>
      </c>
      <c r="BA65" s="267">
        <f t="shared" si="119"/>
        <v>0</v>
      </c>
      <c r="BB65" s="267">
        <f t="shared" si="120"/>
        <v>0</v>
      </c>
      <c r="BC65" s="51"/>
      <c r="BD65" s="51"/>
      <c r="BE65" s="77">
        <f t="shared" si="121"/>
        <v>0</v>
      </c>
      <c r="BF65" s="51"/>
      <c r="BG65" s="51"/>
      <c r="BH65" s="77">
        <f t="shared" si="122"/>
        <v>0</v>
      </c>
      <c r="BI65" s="54">
        <f t="shared" si="123"/>
        <v>0</v>
      </c>
      <c r="BJ65" s="250"/>
      <c r="BK65" s="250"/>
      <c r="BL65" s="250">
        <f t="shared" si="155"/>
        <v>0</v>
      </c>
      <c r="BM65" s="250"/>
      <c r="BN65" s="250"/>
      <c r="BO65" s="250">
        <f t="shared" si="156"/>
        <v>0</v>
      </c>
      <c r="BP65" s="54">
        <f t="shared" si="157"/>
        <v>0</v>
      </c>
      <c r="BQ65" s="250"/>
      <c r="BR65" s="250"/>
      <c r="BS65" s="74">
        <f t="shared" si="158"/>
        <v>0</v>
      </c>
      <c r="BT65" s="250"/>
      <c r="BU65" s="250"/>
      <c r="BV65" s="57">
        <f t="shared" si="159"/>
        <v>0</v>
      </c>
      <c r="BW65" s="54">
        <f t="shared" si="129"/>
        <v>0</v>
      </c>
      <c r="BX65" s="54"/>
      <c r="BY65" s="54"/>
      <c r="BZ65" s="54"/>
      <c r="CA65" s="54"/>
      <c r="CB65" s="54"/>
      <c r="CC65" s="54"/>
      <c r="CD65" s="54"/>
      <c r="CE65" s="236"/>
      <c r="CF65" s="239"/>
      <c r="CG65" s="236"/>
      <c r="CH65" s="236"/>
      <c r="CI65" s="236"/>
      <c r="CJ65" s="236"/>
      <c r="CK65" s="239"/>
      <c r="CL65" s="239"/>
      <c r="CM65" s="239"/>
      <c r="CN65" s="231"/>
      <c r="CO65" s="231"/>
      <c r="CP65" s="231"/>
      <c r="CQ65" s="231"/>
      <c r="CR65" s="231"/>
      <c r="CS65" s="231"/>
      <c r="CT65" s="231"/>
      <c r="CU65" s="236">
        <f t="shared" si="91"/>
        <v>0</v>
      </c>
      <c r="CV65" s="236">
        <f t="shared" si="92"/>
        <v>0</v>
      </c>
      <c r="CW65" s="236">
        <f t="shared" si="93"/>
        <v>0</v>
      </c>
      <c r="CX65" s="236">
        <f t="shared" si="137"/>
        <v>0</v>
      </c>
      <c r="CY65" s="236">
        <f t="shared" si="94"/>
        <v>0</v>
      </c>
      <c r="CZ65" s="236">
        <f t="shared" si="95"/>
        <v>0</v>
      </c>
      <c r="DA65" s="236">
        <f t="shared" si="96"/>
        <v>0</v>
      </c>
      <c r="DB65" s="236">
        <f t="shared" si="96"/>
        <v>0</v>
      </c>
      <c r="DC65" s="51"/>
      <c r="DD65" s="51"/>
      <c r="DE65" s="54">
        <f t="shared" si="138"/>
        <v>0</v>
      </c>
      <c r="DF65" s="51"/>
      <c r="DG65" s="51"/>
      <c r="DH65" s="54">
        <f t="shared" si="139"/>
        <v>0</v>
      </c>
      <c r="DI65" s="54">
        <f t="shared" si="140"/>
        <v>0</v>
      </c>
      <c r="DJ65" s="250"/>
      <c r="DK65" s="250"/>
      <c r="DL65" s="54">
        <f t="shared" si="160"/>
        <v>0</v>
      </c>
      <c r="DM65" s="250"/>
      <c r="DN65" s="250"/>
      <c r="DO65" s="54">
        <f t="shared" si="161"/>
        <v>0</v>
      </c>
      <c r="DP65" s="54">
        <f t="shared" si="162"/>
        <v>0</v>
      </c>
      <c r="DQ65" s="250"/>
      <c r="DR65" s="250"/>
      <c r="DS65" s="57">
        <f t="shared" ref="DS65:DS69" si="177">DQ65+DR65</f>
        <v>0</v>
      </c>
      <c r="DT65" s="250"/>
      <c r="DU65" s="250"/>
      <c r="DV65" s="57">
        <f t="shared" ref="DV65:DV69" si="178">DT65+DU65</f>
        <v>0</v>
      </c>
      <c r="DW65" s="54">
        <f t="shared" si="144"/>
        <v>0</v>
      </c>
      <c r="DX65" s="54"/>
      <c r="DY65" s="54"/>
      <c r="DZ65" s="54"/>
      <c r="EA65" s="54"/>
      <c r="EB65" s="54"/>
      <c r="EC65" s="54"/>
      <c r="ED65" s="54"/>
      <c r="EE65" s="271"/>
      <c r="EF65" s="272"/>
      <c r="EG65" s="271"/>
      <c r="EH65" s="271"/>
      <c r="EI65" s="271"/>
      <c r="EJ65" s="271"/>
      <c r="EK65" s="272"/>
      <c r="EL65" s="272"/>
      <c r="EM65" s="272"/>
      <c r="EN65" s="229"/>
      <c r="EO65" s="229"/>
      <c r="EP65" s="229"/>
      <c r="EQ65" s="229"/>
      <c r="ER65" s="229"/>
      <c r="ES65" s="229"/>
      <c r="ET65" s="229"/>
      <c r="EU65" s="271">
        <f t="shared" si="100"/>
        <v>0</v>
      </c>
      <c r="EV65" s="271">
        <f t="shared" si="101"/>
        <v>0</v>
      </c>
      <c r="EW65" s="271">
        <f t="shared" si="102"/>
        <v>0</v>
      </c>
      <c r="EX65" s="271">
        <f t="shared" si="147"/>
        <v>0</v>
      </c>
      <c r="EY65" s="271">
        <f t="shared" si="103"/>
        <v>0</v>
      </c>
      <c r="EZ65" s="271">
        <f t="shared" si="104"/>
        <v>0</v>
      </c>
      <c r="FA65" s="271">
        <f t="shared" si="105"/>
        <v>0</v>
      </c>
      <c r="FB65" s="271">
        <f t="shared" si="105"/>
        <v>0</v>
      </c>
      <c r="FC65" s="77"/>
      <c r="FD65" s="77"/>
      <c r="FE65" s="77"/>
      <c r="FF65" s="77"/>
      <c r="FG65" s="45"/>
      <c r="FH65" s="45"/>
      <c r="FI65" s="45"/>
      <c r="FJ65" s="45"/>
    </row>
    <row r="66" spans="1:166" ht="30">
      <c r="A66" s="46" t="s">
        <v>59</v>
      </c>
      <c r="B66" s="256" t="s">
        <v>65</v>
      </c>
      <c r="C66" s="51">
        <v>0</v>
      </c>
      <c r="D66" s="51">
        <v>0</v>
      </c>
      <c r="E66" s="51">
        <f>C66+D66</f>
        <v>0</v>
      </c>
      <c r="F66" s="51">
        <v>0</v>
      </c>
      <c r="G66" s="51">
        <v>0</v>
      </c>
      <c r="H66" s="51">
        <f t="shared" si="86"/>
        <v>0</v>
      </c>
      <c r="I66" s="54">
        <f t="shared" si="107"/>
        <v>0</v>
      </c>
      <c r="J66" s="250">
        <v>0</v>
      </c>
      <c r="K66" s="250">
        <v>0</v>
      </c>
      <c r="L66" s="250">
        <f t="shared" si="148"/>
        <v>0</v>
      </c>
      <c r="M66" s="250">
        <v>0</v>
      </c>
      <c r="N66" s="250">
        <v>0</v>
      </c>
      <c r="O66" s="250">
        <f t="shared" si="149"/>
        <v>0</v>
      </c>
      <c r="P66" s="54">
        <f t="shared" si="150"/>
        <v>0</v>
      </c>
      <c r="Q66" s="250">
        <v>0</v>
      </c>
      <c r="R66" s="250">
        <v>0</v>
      </c>
      <c r="S66" s="57">
        <f t="shared" si="151"/>
        <v>0</v>
      </c>
      <c r="T66" s="250">
        <v>0</v>
      </c>
      <c r="U66" s="250">
        <v>0</v>
      </c>
      <c r="V66" s="254">
        <f t="shared" si="152"/>
        <v>0</v>
      </c>
      <c r="W66" s="54">
        <f t="shared" si="153"/>
        <v>0</v>
      </c>
      <c r="X66" s="54"/>
      <c r="Y66" s="54"/>
      <c r="Z66" s="54"/>
      <c r="AA66" s="54"/>
      <c r="AB66" s="54"/>
      <c r="AC66" s="54"/>
      <c r="AD66" s="54"/>
      <c r="AE66" s="267"/>
      <c r="AF66" s="268"/>
      <c r="AG66" s="267"/>
      <c r="AH66" s="267"/>
      <c r="AI66" s="267"/>
      <c r="AJ66" s="267"/>
      <c r="AK66" s="268"/>
      <c r="AL66" s="268"/>
      <c r="AM66" s="268"/>
      <c r="AN66" s="265"/>
      <c r="AO66" s="265"/>
      <c r="AP66" s="265"/>
      <c r="AQ66" s="265"/>
      <c r="AR66" s="265"/>
      <c r="AS66" s="265"/>
      <c r="AT66" s="265"/>
      <c r="AU66" s="267">
        <f t="shared" si="114"/>
        <v>0</v>
      </c>
      <c r="AV66" s="267">
        <f t="shared" si="115"/>
        <v>0</v>
      </c>
      <c r="AW66" s="267">
        <f t="shared" si="89"/>
        <v>0</v>
      </c>
      <c r="AX66" s="267">
        <f t="shared" si="116"/>
        <v>0</v>
      </c>
      <c r="AY66" s="267">
        <f t="shared" si="117"/>
        <v>0</v>
      </c>
      <c r="AZ66" s="267">
        <f t="shared" si="118"/>
        <v>0</v>
      </c>
      <c r="BA66" s="267">
        <f t="shared" si="119"/>
        <v>0</v>
      </c>
      <c r="BB66" s="267">
        <f t="shared" si="120"/>
        <v>0</v>
      </c>
      <c r="BC66" s="51">
        <v>86484.63</v>
      </c>
      <c r="BD66" s="51">
        <v>0</v>
      </c>
      <c r="BE66" s="77">
        <f t="shared" si="121"/>
        <v>86484.63</v>
      </c>
      <c r="BF66" s="51">
        <v>0</v>
      </c>
      <c r="BG66" s="51">
        <v>0</v>
      </c>
      <c r="BH66" s="77">
        <f t="shared" si="122"/>
        <v>0</v>
      </c>
      <c r="BI66" s="54">
        <f t="shared" si="123"/>
        <v>86484.63</v>
      </c>
      <c r="BJ66" s="250">
        <v>21</v>
      </c>
      <c r="BK66" s="250">
        <v>0</v>
      </c>
      <c r="BL66" s="250">
        <f t="shared" si="155"/>
        <v>21</v>
      </c>
      <c r="BM66" s="250">
        <v>0</v>
      </c>
      <c r="BN66" s="250">
        <v>0</v>
      </c>
      <c r="BO66" s="250">
        <f t="shared" si="156"/>
        <v>0</v>
      </c>
      <c r="BP66" s="54">
        <f t="shared" si="157"/>
        <v>21</v>
      </c>
      <c r="BQ66" s="250">
        <v>1299</v>
      </c>
      <c r="BR66" s="250">
        <v>0</v>
      </c>
      <c r="BS66" s="74">
        <f t="shared" si="158"/>
        <v>1299</v>
      </c>
      <c r="BT66" s="250">
        <v>0</v>
      </c>
      <c r="BU66" s="250">
        <v>0</v>
      </c>
      <c r="BV66" s="57">
        <f t="shared" si="159"/>
        <v>0</v>
      </c>
      <c r="BW66" s="54">
        <f t="shared" si="129"/>
        <v>1299</v>
      </c>
      <c r="BX66" s="54">
        <f t="shared" si="130"/>
        <v>4118.3157142857144</v>
      </c>
      <c r="BY66" s="54"/>
      <c r="BZ66" s="54">
        <f t="shared" si="132"/>
        <v>4118.3157142857144</v>
      </c>
      <c r="CA66" s="54"/>
      <c r="CB66" s="54"/>
      <c r="CC66" s="54"/>
      <c r="CD66" s="54">
        <f t="shared" si="136"/>
        <v>4118.3157142857144</v>
      </c>
      <c r="CE66" s="236"/>
      <c r="CF66" s="239"/>
      <c r="CG66" s="236"/>
      <c r="CH66" s="236"/>
      <c r="CI66" s="236"/>
      <c r="CJ66" s="236"/>
      <c r="CK66" s="239"/>
      <c r="CL66" s="239"/>
      <c r="CM66" s="239"/>
      <c r="CN66" s="231"/>
      <c r="CO66" s="231"/>
      <c r="CP66" s="231"/>
      <c r="CQ66" s="231"/>
      <c r="CR66" s="231"/>
      <c r="CS66" s="231"/>
      <c r="CT66" s="231"/>
      <c r="CU66" s="236">
        <f t="shared" si="91"/>
        <v>4118.3157142857144</v>
      </c>
      <c r="CV66" s="236">
        <f t="shared" si="92"/>
        <v>4118.3157142857144</v>
      </c>
      <c r="CW66" s="236">
        <f t="shared" si="93"/>
        <v>0</v>
      </c>
      <c r="CX66" s="236">
        <f t="shared" si="137"/>
        <v>4118.3157142857144</v>
      </c>
      <c r="CY66" s="236">
        <f t="shared" si="94"/>
        <v>86484.63</v>
      </c>
      <c r="CZ66" s="236">
        <f t="shared" si="95"/>
        <v>86484.63</v>
      </c>
      <c r="DA66" s="236">
        <f t="shared" si="96"/>
        <v>0</v>
      </c>
      <c r="DB66" s="236">
        <f t="shared" si="96"/>
        <v>86484.63</v>
      </c>
      <c r="DC66" s="51">
        <v>118922.97</v>
      </c>
      <c r="DD66" s="51">
        <v>0</v>
      </c>
      <c r="DE66" s="54">
        <f t="shared" si="138"/>
        <v>118922.97</v>
      </c>
      <c r="DF66" s="51">
        <v>0</v>
      </c>
      <c r="DG66" s="51">
        <v>0</v>
      </c>
      <c r="DH66" s="54">
        <f t="shared" si="139"/>
        <v>0</v>
      </c>
      <c r="DI66" s="54">
        <f t="shared" si="140"/>
        <v>118922.97</v>
      </c>
      <c r="DJ66" s="250">
        <v>37</v>
      </c>
      <c r="DK66" s="250">
        <v>0</v>
      </c>
      <c r="DL66" s="54">
        <f t="shared" si="160"/>
        <v>37</v>
      </c>
      <c r="DM66" s="250">
        <v>0</v>
      </c>
      <c r="DN66" s="250">
        <v>0</v>
      </c>
      <c r="DO66" s="54">
        <f t="shared" si="161"/>
        <v>0</v>
      </c>
      <c r="DP66" s="54">
        <f t="shared" si="162"/>
        <v>37</v>
      </c>
      <c r="DQ66" s="250">
        <v>5213</v>
      </c>
      <c r="DR66" s="250">
        <v>0</v>
      </c>
      <c r="DS66" s="57">
        <f t="shared" si="177"/>
        <v>5213</v>
      </c>
      <c r="DT66" s="250">
        <v>0</v>
      </c>
      <c r="DU66" s="250">
        <v>0</v>
      </c>
      <c r="DV66" s="57">
        <f t="shared" si="178"/>
        <v>0</v>
      </c>
      <c r="DW66" s="54">
        <f t="shared" si="144"/>
        <v>5213</v>
      </c>
      <c r="DX66" s="54">
        <f>DC66/DJ66</f>
        <v>3214.1343243243246</v>
      </c>
      <c r="DY66" s="54"/>
      <c r="DZ66" s="54">
        <f t="shared" si="173"/>
        <v>3214.1343243243246</v>
      </c>
      <c r="EA66" s="54"/>
      <c r="EB66" s="54"/>
      <c r="EC66" s="54"/>
      <c r="ED66" s="54">
        <f t="shared" si="146"/>
        <v>3214.1343243243246</v>
      </c>
      <c r="EE66" s="271"/>
      <c r="EF66" s="272"/>
      <c r="EG66" s="271"/>
      <c r="EH66" s="271"/>
      <c r="EI66" s="271"/>
      <c r="EJ66" s="271"/>
      <c r="EK66" s="272"/>
      <c r="EL66" s="272"/>
      <c r="EM66" s="272"/>
      <c r="EN66" s="229"/>
      <c r="EO66" s="229"/>
      <c r="EP66" s="229"/>
      <c r="EQ66" s="229"/>
      <c r="ER66" s="229"/>
      <c r="ES66" s="229"/>
      <c r="ET66" s="229"/>
      <c r="EU66" s="271">
        <f t="shared" si="100"/>
        <v>3214.1343243243246</v>
      </c>
      <c r="EV66" s="271">
        <f t="shared" si="101"/>
        <v>3214.1343243243246</v>
      </c>
      <c r="EW66" s="271">
        <f t="shared" si="102"/>
        <v>0</v>
      </c>
      <c r="EX66" s="271">
        <f t="shared" si="147"/>
        <v>3214.1343243243246</v>
      </c>
      <c r="EY66" s="271">
        <f t="shared" si="103"/>
        <v>118922.97</v>
      </c>
      <c r="EZ66" s="271">
        <f t="shared" si="104"/>
        <v>118922.97</v>
      </c>
      <c r="FA66" s="271">
        <f t="shared" si="105"/>
        <v>0</v>
      </c>
      <c r="FB66" s="271">
        <f t="shared" si="105"/>
        <v>118922.97</v>
      </c>
      <c r="FC66" s="77"/>
      <c r="FD66" s="77"/>
      <c r="FE66" s="77"/>
      <c r="FF66" s="77"/>
      <c r="FG66" s="45"/>
      <c r="FH66" s="45"/>
      <c r="FI66" s="45"/>
      <c r="FJ66" s="45"/>
    </row>
    <row r="67" spans="1:166">
      <c r="A67" s="289">
        <v>24</v>
      </c>
      <c r="B67" s="256" t="s">
        <v>129</v>
      </c>
      <c r="C67" s="54"/>
      <c r="D67" s="54"/>
      <c r="E67" s="54">
        <f>C67+D67</f>
        <v>0</v>
      </c>
      <c r="F67" s="54">
        <v>10617.38</v>
      </c>
      <c r="G67" s="54"/>
      <c r="H67" s="54">
        <f t="shared" si="86"/>
        <v>10617.38</v>
      </c>
      <c r="I67" s="54">
        <f t="shared" si="107"/>
        <v>10617.38</v>
      </c>
      <c r="J67" s="57"/>
      <c r="K67" s="57"/>
      <c r="L67" s="57"/>
      <c r="M67" s="57">
        <v>2</v>
      </c>
      <c r="N67" s="57"/>
      <c r="O67" s="57">
        <f t="shared" si="149"/>
        <v>2</v>
      </c>
      <c r="P67" s="54">
        <f t="shared" si="150"/>
        <v>2</v>
      </c>
      <c r="Q67" s="57"/>
      <c r="R67" s="57"/>
      <c r="S67" s="57"/>
      <c r="T67" s="57">
        <v>550</v>
      </c>
      <c r="U67" s="57"/>
      <c r="V67" s="254">
        <f t="shared" si="152"/>
        <v>550</v>
      </c>
      <c r="W67" s="54">
        <f t="shared" si="153"/>
        <v>550</v>
      </c>
      <c r="X67" s="54"/>
      <c r="Y67" s="54"/>
      <c r="Z67" s="54"/>
      <c r="AA67" s="54">
        <f>F67/M67</f>
        <v>5308.69</v>
      </c>
      <c r="AB67" s="54"/>
      <c r="AC67" s="54">
        <f>H67/O67</f>
        <v>5308.69</v>
      </c>
      <c r="AD67" s="54">
        <f t="shared" si="88"/>
        <v>5308.69</v>
      </c>
      <c r="AE67" s="267"/>
      <c r="AF67" s="268"/>
      <c r="AG67" s="267"/>
      <c r="AH67" s="267"/>
      <c r="AI67" s="267"/>
      <c r="AJ67" s="267"/>
      <c r="AK67" s="268"/>
      <c r="AL67" s="268"/>
      <c r="AM67" s="268"/>
      <c r="AN67" s="265"/>
      <c r="AO67" s="265"/>
      <c r="AP67" s="265"/>
      <c r="AQ67" s="265"/>
      <c r="AR67" s="265"/>
      <c r="AS67" s="265"/>
      <c r="AT67" s="265"/>
      <c r="AU67" s="267"/>
      <c r="AV67" s="267"/>
      <c r="AW67" s="267"/>
      <c r="AX67" s="267">
        <f t="shared" si="116"/>
        <v>5308.69</v>
      </c>
      <c r="AY67" s="267"/>
      <c r="AZ67" s="267"/>
      <c r="BA67" s="267"/>
      <c r="BB67" s="267">
        <f t="shared" si="120"/>
        <v>10617.38</v>
      </c>
      <c r="BC67" s="54"/>
      <c r="BD67" s="54"/>
      <c r="BE67" s="54"/>
      <c r="BF67" s="54"/>
      <c r="BG67" s="54"/>
      <c r="BH67" s="54"/>
      <c r="BI67" s="54">
        <f t="shared" si="123"/>
        <v>0</v>
      </c>
      <c r="BJ67" s="57"/>
      <c r="BK67" s="57"/>
      <c r="BL67" s="57"/>
      <c r="BM67" s="57"/>
      <c r="BN67" s="57"/>
      <c r="BO67" s="57"/>
      <c r="BP67" s="54">
        <f t="shared" si="157"/>
        <v>0</v>
      </c>
      <c r="BQ67" s="57"/>
      <c r="BR67" s="57"/>
      <c r="BS67" s="57"/>
      <c r="BT67" s="57"/>
      <c r="BU67" s="57"/>
      <c r="BV67" s="57"/>
      <c r="BW67" s="54">
        <f t="shared" si="129"/>
        <v>0</v>
      </c>
      <c r="BX67" s="54"/>
      <c r="BY67" s="54"/>
      <c r="BZ67" s="54"/>
      <c r="CA67" s="54"/>
      <c r="CB67" s="54"/>
      <c r="CC67" s="54"/>
      <c r="CD67" s="54"/>
      <c r="CE67" s="236"/>
      <c r="CF67" s="239"/>
      <c r="CG67" s="236"/>
      <c r="CH67" s="236"/>
      <c r="CI67" s="236"/>
      <c r="CJ67" s="236"/>
      <c r="CK67" s="239"/>
      <c r="CL67" s="239"/>
      <c r="CM67" s="239"/>
      <c r="CN67" s="231"/>
      <c r="CO67" s="231"/>
      <c r="CP67" s="231"/>
      <c r="CQ67" s="231"/>
      <c r="CR67" s="231"/>
      <c r="CS67" s="231"/>
      <c r="CT67" s="231"/>
      <c r="CU67" s="236"/>
      <c r="CV67" s="236"/>
      <c r="CW67" s="236"/>
      <c r="CX67" s="236">
        <f t="shared" si="137"/>
        <v>0</v>
      </c>
      <c r="CY67" s="236"/>
      <c r="CZ67" s="236"/>
      <c r="DA67" s="236"/>
      <c r="DB67" s="236">
        <f t="shared" si="96"/>
        <v>0</v>
      </c>
      <c r="DC67" s="54"/>
      <c r="DD67" s="54"/>
      <c r="DE67" s="54"/>
      <c r="DF67" s="54"/>
      <c r="DG67" s="54"/>
      <c r="DH67" s="54"/>
      <c r="DI67" s="54">
        <f t="shared" si="140"/>
        <v>0</v>
      </c>
      <c r="DJ67" s="57"/>
      <c r="DK67" s="57"/>
      <c r="DL67" s="54"/>
      <c r="DM67" s="57"/>
      <c r="DN67" s="57"/>
      <c r="DO67" s="54"/>
      <c r="DP67" s="54">
        <f t="shared" si="162"/>
        <v>0</v>
      </c>
      <c r="DQ67" s="57"/>
      <c r="DR67" s="57"/>
      <c r="DS67" s="57"/>
      <c r="DT67" s="57"/>
      <c r="DU67" s="57"/>
      <c r="DV67" s="57"/>
      <c r="DW67" s="54">
        <f t="shared" si="144"/>
        <v>0</v>
      </c>
      <c r="DX67" s="54"/>
      <c r="DY67" s="54"/>
      <c r="DZ67" s="54"/>
      <c r="EA67" s="54"/>
      <c r="EB67" s="54"/>
      <c r="EC67" s="54"/>
      <c r="ED67" s="54"/>
      <c r="EE67" s="271"/>
      <c r="EF67" s="272"/>
      <c r="EG67" s="271"/>
      <c r="EH67" s="271"/>
      <c r="EI67" s="271"/>
      <c r="EJ67" s="271"/>
      <c r="EK67" s="272"/>
      <c r="EL67" s="272"/>
      <c r="EM67" s="272"/>
      <c r="EN67" s="229"/>
      <c r="EO67" s="229"/>
      <c r="EP67" s="229"/>
      <c r="EQ67" s="229"/>
      <c r="ER67" s="229"/>
      <c r="ES67" s="229"/>
      <c r="ET67" s="229"/>
      <c r="EU67" s="271"/>
      <c r="EV67" s="271"/>
      <c r="EW67" s="271"/>
      <c r="EX67" s="271">
        <f t="shared" si="147"/>
        <v>0</v>
      </c>
      <c r="EY67" s="271"/>
      <c r="EZ67" s="271"/>
      <c r="FA67" s="271"/>
      <c r="FB67" s="271">
        <f t="shared" si="105"/>
        <v>0</v>
      </c>
      <c r="FC67" s="77"/>
      <c r="FD67" s="77"/>
      <c r="FE67" s="77"/>
      <c r="FF67" s="77"/>
      <c r="FG67" s="45"/>
      <c r="FH67" s="45"/>
      <c r="FI67" s="45"/>
      <c r="FJ67" s="45"/>
    </row>
    <row r="68" spans="1:166">
      <c r="A68" s="289">
        <v>25</v>
      </c>
      <c r="B68" s="256" t="s">
        <v>130</v>
      </c>
      <c r="C68" s="51"/>
      <c r="D68" s="51"/>
      <c r="E68" s="51"/>
      <c r="F68" s="51"/>
      <c r="G68" s="51"/>
      <c r="H68" s="51"/>
      <c r="I68" s="54">
        <f t="shared" si="107"/>
        <v>0</v>
      </c>
      <c r="J68" s="250"/>
      <c r="K68" s="250"/>
      <c r="L68" s="250"/>
      <c r="M68" s="250"/>
      <c r="N68" s="250"/>
      <c r="O68" s="250"/>
      <c r="P68" s="54">
        <f t="shared" si="150"/>
        <v>0</v>
      </c>
      <c r="Q68" s="250"/>
      <c r="R68" s="250"/>
      <c r="S68" s="57"/>
      <c r="T68" s="57"/>
      <c r="U68" s="57"/>
      <c r="V68" s="254"/>
      <c r="W68" s="54">
        <f t="shared" si="153"/>
        <v>0</v>
      </c>
      <c r="X68" s="54"/>
      <c r="Y68" s="54"/>
      <c r="Z68" s="54"/>
      <c r="AA68" s="54"/>
      <c r="AB68" s="54"/>
      <c r="AC68" s="54"/>
      <c r="AD68" s="54"/>
      <c r="AE68" s="267"/>
      <c r="AF68" s="268"/>
      <c r="AG68" s="267"/>
      <c r="AH68" s="267"/>
      <c r="AI68" s="267"/>
      <c r="AJ68" s="267"/>
      <c r="AK68" s="268"/>
      <c r="AL68" s="268"/>
      <c r="AM68" s="268"/>
      <c r="AN68" s="265"/>
      <c r="AO68" s="265"/>
      <c r="AP68" s="265"/>
      <c r="AQ68" s="265"/>
      <c r="AR68" s="265"/>
      <c r="AS68" s="265"/>
      <c r="AT68" s="265"/>
      <c r="AU68" s="267"/>
      <c r="AV68" s="267"/>
      <c r="AW68" s="267"/>
      <c r="AX68" s="267">
        <f t="shared" si="116"/>
        <v>0</v>
      </c>
      <c r="AY68" s="267"/>
      <c r="AZ68" s="267"/>
      <c r="BA68" s="267"/>
      <c r="BB68" s="267">
        <f t="shared" si="120"/>
        <v>0</v>
      </c>
      <c r="BC68" s="54"/>
      <c r="BD68" s="54"/>
      <c r="BE68" s="54"/>
      <c r="BF68" s="54"/>
      <c r="BG68" s="54"/>
      <c r="BH68" s="54"/>
      <c r="BI68" s="54">
        <f t="shared" si="123"/>
        <v>0</v>
      </c>
      <c r="BJ68" s="57"/>
      <c r="BK68" s="57"/>
      <c r="BL68" s="57"/>
      <c r="BM68" s="57"/>
      <c r="BN68" s="57"/>
      <c r="BO68" s="57"/>
      <c r="BP68" s="54">
        <f t="shared" si="157"/>
        <v>0</v>
      </c>
      <c r="BQ68" s="57"/>
      <c r="BR68" s="57"/>
      <c r="BS68" s="57"/>
      <c r="BT68" s="57"/>
      <c r="BU68" s="57"/>
      <c r="BV68" s="57"/>
      <c r="BW68" s="54">
        <f t="shared" si="129"/>
        <v>0</v>
      </c>
      <c r="BX68" s="54"/>
      <c r="BY68" s="54"/>
      <c r="BZ68" s="54"/>
      <c r="CA68" s="54"/>
      <c r="CB68" s="54"/>
      <c r="CC68" s="54"/>
      <c r="CD68" s="54"/>
      <c r="CE68" s="236"/>
      <c r="CF68" s="239"/>
      <c r="CG68" s="236"/>
      <c r="CH68" s="236"/>
      <c r="CI68" s="236"/>
      <c r="CJ68" s="236"/>
      <c r="CK68" s="239"/>
      <c r="CL68" s="239"/>
      <c r="CM68" s="239"/>
      <c r="CN68" s="231"/>
      <c r="CO68" s="231"/>
      <c r="CP68" s="231"/>
      <c r="CQ68" s="231"/>
      <c r="CR68" s="231"/>
      <c r="CS68" s="231"/>
      <c r="CT68" s="231"/>
      <c r="CU68" s="236"/>
      <c r="CV68" s="236"/>
      <c r="CW68" s="236"/>
      <c r="CX68" s="236">
        <f t="shared" si="137"/>
        <v>0</v>
      </c>
      <c r="CY68" s="236"/>
      <c r="CZ68" s="236"/>
      <c r="DA68" s="236"/>
      <c r="DB68" s="236">
        <f t="shared" si="96"/>
        <v>0</v>
      </c>
      <c r="DC68" s="54"/>
      <c r="DD68" s="54"/>
      <c r="DE68" s="54"/>
      <c r="DF68" s="54"/>
      <c r="DG68" s="54"/>
      <c r="DH68" s="54"/>
      <c r="DI68" s="54">
        <f t="shared" si="140"/>
        <v>0</v>
      </c>
      <c r="DJ68" s="57"/>
      <c r="DK68" s="57"/>
      <c r="DL68" s="54"/>
      <c r="DM68" s="57"/>
      <c r="DN68" s="57"/>
      <c r="DO68" s="54"/>
      <c r="DP68" s="54">
        <f t="shared" si="162"/>
        <v>0</v>
      </c>
      <c r="DQ68" s="57"/>
      <c r="DR68" s="57"/>
      <c r="DS68" s="57"/>
      <c r="DT68" s="57"/>
      <c r="DU68" s="57"/>
      <c r="DV68" s="57"/>
      <c r="DW68" s="54">
        <f t="shared" si="144"/>
        <v>0</v>
      </c>
      <c r="DX68" s="54"/>
      <c r="DY68" s="54"/>
      <c r="DZ68" s="54"/>
      <c r="EA68" s="54"/>
      <c r="EB68" s="54"/>
      <c r="EC68" s="54"/>
      <c r="ED68" s="54"/>
      <c r="EE68" s="271"/>
      <c r="EF68" s="272"/>
      <c r="EG68" s="271"/>
      <c r="EH68" s="271"/>
      <c r="EI68" s="271"/>
      <c r="EJ68" s="271"/>
      <c r="EK68" s="272"/>
      <c r="EL68" s="272"/>
      <c r="EM68" s="272"/>
      <c r="EN68" s="229"/>
      <c r="EO68" s="229"/>
      <c r="EP68" s="229"/>
      <c r="EQ68" s="229"/>
      <c r="ER68" s="229"/>
      <c r="ES68" s="229"/>
      <c r="ET68" s="229"/>
      <c r="EU68" s="271"/>
      <c r="EV68" s="271"/>
      <c r="EW68" s="271"/>
      <c r="EX68" s="271">
        <f t="shared" si="147"/>
        <v>0</v>
      </c>
      <c r="EY68" s="271"/>
      <c r="EZ68" s="271"/>
      <c r="FA68" s="271"/>
      <c r="FB68" s="271">
        <f t="shared" si="105"/>
        <v>0</v>
      </c>
      <c r="FC68" s="77"/>
      <c r="FD68" s="77"/>
      <c r="FE68" s="77"/>
      <c r="FF68" s="77"/>
      <c r="FG68" s="45"/>
      <c r="FH68" s="45"/>
      <c r="FI68" s="45"/>
      <c r="FJ68" s="45"/>
    </row>
    <row r="69" spans="1:166" ht="30">
      <c r="A69" s="46">
        <v>26</v>
      </c>
      <c r="B69" s="256" t="s">
        <v>28</v>
      </c>
      <c r="C69" s="51">
        <v>930.83999999999992</v>
      </c>
      <c r="D69" s="51"/>
      <c r="E69" s="51">
        <f t="shared" si="106"/>
        <v>930.83999999999992</v>
      </c>
      <c r="F69" s="51"/>
      <c r="G69" s="51"/>
      <c r="H69" s="51">
        <f>F69+G69</f>
        <v>0</v>
      </c>
      <c r="I69" s="54">
        <f t="shared" si="107"/>
        <v>930.83999999999992</v>
      </c>
      <c r="J69" s="250">
        <v>6</v>
      </c>
      <c r="K69" s="250"/>
      <c r="L69" s="250">
        <f t="shared" si="148"/>
        <v>6</v>
      </c>
      <c r="M69" s="250"/>
      <c r="N69" s="250"/>
      <c r="O69" s="250">
        <f t="shared" si="149"/>
        <v>0</v>
      </c>
      <c r="P69" s="54">
        <f t="shared" si="150"/>
        <v>6</v>
      </c>
      <c r="Q69" s="250">
        <v>90</v>
      </c>
      <c r="R69" s="250"/>
      <c r="S69" s="57">
        <f t="shared" si="151"/>
        <v>90</v>
      </c>
      <c r="T69" s="250"/>
      <c r="U69" s="250"/>
      <c r="V69" s="254">
        <f t="shared" si="152"/>
        <v>0</v>
      </c>
      <c r="W69" s="54">
        <f t="shared" si="153"/>
        <v>90</v>
      </c>
      <c r="X69" s="54">
        <f>C69/J69</f>
        <v>155.13999999999999</v>
      </c>
      <c r="Y69" s="54"/>
      <c r="Z69" s="54">
        <f>E69/L69</f>
        <v>155.13999999999999</v>
      </c>
      <c r="AA69" s="54"/>
      <c r="AB69" s="54"/>
      <c r="AC69" s="54"/>
      <c r="AD69" s="54">
        <f t="shared" si="88"/>
        <v>155.13999999999999</v>
      </c>
      <c r="AE69" s="267"/>
      <c r="AF69" s="268"/>
      <c r="AG69" s="267"/>
      <c r="AH69" s="267"/>
      <c r="AI69" s="267"/>
      <c r="AJ69" s="267"/>
      <c r="AK69" s="268"/>
      <c r="AL69" s="268"/>
      <c r="AM69" s="268"/>
      <c r="AN69" s="265"/>
      <c r="AO69" s="265"/>
      <c r="AP69" s="265"/>
      <c r="AQ69" s="265"/>
      <c r="AR69" s="265"/>
      <c r="AS69" s="265"/>
      <c r="AT69" s="265"/>
      <c r="AU69" s="267">
        <f t="shared" si="114"/>
        <v>155.13999999999999</v>
      </c>
      <c r="AV69" s="267">
        <f t="shared" si="115"/>
        <v>155.13999999999999</v>
      </c>
      <c r="AW69" s="267">
        <f t="shared" si="89"/>
        <v>0</v>
      </c>
      <c r="AX69" s="267">
        <f t="shared" si="116"/>
        <v>155.13999999999999</v>
      </c>
      <c r="AY69" s="267">
        <f t="shared" si="117"/>
        <v>930.83999999999992</v>
      </c>
      <c r="AZ69" s="267">
        <f t="shared" si="118"/>
        <v>930.83999999999992</v>
      </c>
      <c r="BA69" s="267">
        <f t="shared" si="119"/>
        <v>0</v>
      </c>
      <c r="BB69" s="267">
        <f t="shared" si="120"/>
        <v>930.83999999999992</v>
      </c>
      <c r="BC69" s="51"/>
      <c r="BD69" s="51"/>
      <c r="BE69" s="77">
        <f t="shared" si="121"/>
        <v>0</v>
      </c>
      <c r="BF69" s="51"/>
      <c r="BG69" s="51"/>
      <c r="BH69" s="77">
        <f t="shared" si="122"/>
        <v>0</v>
      </c>
      <c r="BI69" s="54">
        <f t="shared" si="123"/>
        <v>0</v>
      </c>
      <c r="BJ69" s="250"/>
      <c r="BK69" s="250"/>
      <c r="BL69" s="250">
        <f t="shared" si="155"/>
        <v>0</v>
      </c>
      <c r="BM69" s="250"/>
      <c r="BN69" s="250"/>
      <c r="BO69" s="250">
        <f t="shared" si="156"/>
        <v>0</v>
      </c>
      <c r="BP69" s="54">
        <f t="shared" si="157"/>
        <v>0</v>
      </c>
      <c r="BQ69" s="250"/>
      <c r="BR69" s="250"/>
      <c r="BS69" s="74">
        <f t="shared" si="158"/>
        <v>0</v>
      </c>
      <c r="BT69" s="250"/>
      <c r="BU69" s="250"/>
      <c r="BV69" s="57">
        <f t="shared" si="159"/>
        <v>0</v>
      </c>
      <c r="BW69" s="54">
        <f t="shared" si="129"/>
        <v>0</v>
      </c>
      <c r="BX69" s="54"/>
      <c r="BY69" s="54"/>
      <c r="BZ69" s="54"/>
      <c r="CA69" s="54"/>
      <c r="CB69" s="54"/>
      <c r="CC69" s="54"/>
      <c r="CD69" s="54"/>
      <c r="CE69" s="236"/>
      <c r="CF69" s="239"/>
      <c r="CG69" s="236"/>
      <c r="CH69" s="236"/>
      <c r="CI69" s="236"/>
      <c r="CJ69" s="236"/>
      <c r="CK69" s="239"/>
      <c r="CL69" s="239"/>
      <c r="CM69" s="239"/>
      <c r="CN69" s="231"/>
      <c r="CO69" s="231"/>
      <c r="CP69" s="231"/>
      <c r="CQ69" s="231"/>
      <c r="CR69" s="231"/>
      <c r="CS69" s="231"/>
      <c r="CT69" s="231"/>
      <c r="CU69" s="236">
        <f t="shared" si="91"/>
        <v>0</v>
      </c>
      <c r="CV69" s="236">
        <f t="shared" si="92"/>
        <v>0</v>
      </c>
      <c r="CW69" s="236">
        <f t="shared" si="93"/>
        <v>0</v>
      </c>
      <c r="CX69" s="236">
        <f t="shared" si="137"/>
        <v>0</v>
      </c>
      <c r="CY69" s="236">
        <f t="shared" si="94"/>
        <v>0</v>
      </c>
      <c r="CZ69" s="236">
        <f t="shared" si="95"/>
        <v>0</v>
      </c>
      <c r="DA69" s="236">
        <f t="shared" si="96"/>
        <v>0</v>
      </c>
      <c r="DB69" s="236">
        <f t="shared" si="96"/>
        <v>0</v>
      </c>
      <c r="DC69" s="51">
        <v>270.83999999999997</v>
      </c>
      <c r="DD69" s="51">
        <v>0</v>
      </c>
      <c r="DE69" s="54">
        <f t="shared" si="138"/>
        <v>270.83999999999997</v>
      </c>
      <c r="DF69" s="51">
        <v>0</v>
      </c>
      <c r="DG69" s="51">
        <v>0</v>
      </c>
      <c r="DH69" s="54">
        <f t="shared" si="139"/>
        <v>0</v>
      </c>
      <c r="DI69" s="54">
        <f t="shared" si="140"/>
        <v>270.83999999999997</v>
      </c>
      <c r="DJ69" s="250">
        <v>6</v>
      </c>
      <c r="DK69" s="250">
        <v>0</v>
      </c>
      <c r="DL69" s="54">
        <f t="shared" si="160"/>
        <v>6</v>
      </c>
      <c r="DM69" s="250">
        <v>0</v>
      </c>
      <c r="DN69" s="250">
        <v>0</v>
      </c>
      <c r="DO69" s="54">
        <f t="shared" si="161"/>
        <v>0</v>
      </c>
      <c r="DP69" s="54">
        <f t="shared" si="162"/>
        <v>6</v>
      </c>
      <c r="DQ69" s="250">
        <v>75</v>
      </c>
      <c r="DR69" s="250">
        <v>0</v>
      </c>
      <c r="DS69" s="57">
        <f t="shared" si="177"/>
        <v>75</v>
      </c>
      <c r="DT69" s="250">
        <v>0</v>
      </c>
      <c r="DU69" s="250">
        <v>0</v>
      </c>
      <c r="DV69" s="57">
        <f t="shared" si="178"/>
        <v>0</v>
      </c>
      <c r="DW69" s="54">
        <f t="shared" si="144"/>
        <v>75</v>
      </c>
      <c r="DX69" s="54">
        <f t="shared" si="145"/>
        <v>45.139999999999993</v>
      </c>
      <c r="DY69" s="54"/>
      <c r="DZ69" s="54">
        <f t="shared" si="173"/>
        <v>45.139999999999993</v>
      </c>
      <c r="EA69" s="54"/>
      <c r="EB69" s="54"/>
      <c r="EC69" s="54"/>
      <c r="ED69" s="54">
        <f t="shared" si="146"/>
        <v>45.139999999999993</v>
      </c>
      <c r="EE69" s="271"/>
      <c r="EF69" s="272"/>
      <c r="EG69" s="271"/>
      <c r="EH69" s="271"/>
      <c r="EI69" s="271"/>
      <c r="EJ69" s="271"/>
      <c r="EK69" s="272"/>
      <c r="EL69" s="272"/>
      <c r="EM69" s="272"/>
      <c r="EN69" s="229"/>
      <c r="EO69" s="229"/>
      <c r="EP69" s="229"/>
      <c r="EQ69" s="229"/>
      <c r="ER69" s="229"/>
      <c r="ES69" s="229"/>
      <c r="ET69" s="229"/>
      <c r="EU69" s="271">
        <f t="shared" si="100"/>
        <v>45.139999999999993</v>
      </c>
      <c r="EV69" s="271">
        <f t="shared" si="101"/>
        <v>45.139999999999993</v>
      </c>
      <c r="EW69" s="271">
        <f t="shared" si="102"/>
        <v>0</v>
      </c>
      <c r="EX69" s="271">
        <f t="shared" si="147"/>
        <v>45.139999999999993</v>
      </c>
      <c r="EY69" s="271">
        <f t="shared" si="103"/>
        <v>270.83999999999997</v>
      </c>
      <c r="EZ69" s="271">
        <f t="shared" si="104"/>
        <v>270.83999999999997</v>
      </c>
      <c r="FA69" s="271">
        <f t="shared" si="105"/>
        <v>0</v>
      </c>
      <c r="FB69" s="271">
        <f t="shared" si="105"/>
        <v>270.83999999999997</v>
      </c>
      <c r="FC69" s="77"/>
      <c r="FD69" s="77"/>
      <c r="FE69" s="77"/>
      <c r="FF69" s="77"/>
      <c r="FG69" s="45"/>
      <c r="FH69" s="45"/>
      <c r="FI69" s="45"/>
      <c r="FJ69" s="45"/>
    </row>
    <row r="70" spans="1:166" s="258" customFormat="1" ht="60">
      <c r="A70" s="228"/>
      <c r="B70" s="284" t="s">
        <v>112</v>
      </c>
      <c r="C70" s="253">
        <f>C44+C46+C48+C49+C50+C51+C52+C53+C54+C55+C57+C58+C59+C60+C61+C62+C69</f>
        <v>55771602.899999999</v>
      </c>
      <c r="D70" s="228"/>
      <c r="E70" s="293">
        <f>E44+E46+E48+E49+E50+E51+E52+E53+E54+E55+E57+E58+E59+E60+E61+E62+E64+E69</f>
        <v>67465834.800000012</v>
      </c>
      <c r="F70" s="228"/>
      <c r="G70" s="228"/>
      <c r="H70" s="293">
        <f>H44+H45+H50+H54+H56+H58+H61</f>
        <v>8842265.4399999995</v>
      </c>
      <c r="I70" s="283">
        <f>I44+I46+I48+I49+I50+I51+I52+I53+I54+I55+I57+I58+I59+I60+I61+I62+I64+I67+I69</f>
        <v>73803139.800000012</v>
      </c>
      <c r="J70" s="285">
        <f>J44+J46+J48+J49+J50+J51+J52+J53+J54+J55+J57+J58+J59+J60+J61+J62+J69</f>
        <v>4784</v>
      </c>
      <c r="K70" s="228"/>
      <c r="L70" s="286">
        <f>L44+L46+L48+L49+L50+L51+L52+L53+L54+L55+L57+L58+L59+L60+L61+L62+L64+L69</f>
        <v>5170</v>
      </c>
      <c r="M70" s="228"/>
      <c r="N70" s="228"/>
      <c r="O70" s="286">
        <f>O44+O45+O50+O54+O56+O58+O61</f>
        <v>239</v>
      </c>
      <c r="P70" s="286">
        <f>P44+P46+P48+P49+P50+P51+P52+P53+P54+P55+P57+P58+P59+P60+P61+P62+P64+P67+P69</f>
        <v>5364</v>
      </c>
      <c r="Q70" s="285">
        <f>Q44+Q46+Q48+Q49+Q50+Q51+Q52+Q53+Q54+Q55+Q57+Q58+Q59+Q60+Q61+Q62+Q69</f>
        <v>64648.468000000001</v>
      </c>
      <c r="R70" s="228"/>
      <c r="S70" s="286">
        <f>S44+S46+S48+S49+S50+S51+S52+S53+S54+S55+S57+S58+S59+S60+S61+S62+S64+S69</f>
        <v>82992.967999999993</v>
      </c>
      <c r="T70" s="228"/>
      <c r="U70" s="228"/>
      <c r="V70" s="286">
        <f>V44+V45+V50+V54+V56+V58+V61</f>
        <v>119757.04</v>
      </c>
      <c r="W70" s="286">
        <f>W44+W46+W48+W49+W50+W51+W52+W53+W54+W55+W57+W58+W59+W60+W61+W62+W64+W67+W69</f>
        <v>184883.96799999999</v>
      </c>
      <c r="X70" s="395" t="s">
        <v>111</v>
      </c>
      <c r="Y70" s="396"/>
      <c r="Z70" s="396"/>
      <c r="AA70" s="396"/>
      <c r="AB70" s="396"/>
      <c r="AC70" s="396"/>
      <c r="AD70" s="397"/>
      <c r="AE70" s="267"/>
      <c r="AF70" s="268"/>
      <c r="AG70" s="267"/>
      <c r="AH70" s="267"/>
      <c r="AI70" s="267"/>
      <c r="AJ70" s="267"/>
      <c r="AK70" s="268"/>
      <c r="AL70" s="268"/>
      <c r="AM70" s="268"/>
      <c r="AN70" s="265"/>
      <c r="AO70" s="265"/>
      <c r="AP70" s="265"/>
      <c r="AQ70" s="265"/>
      <c r="AR70" s="265"/>
      <c r="AS70" s="265"/>
      <c r="AT70" s="265"/>
      <c r="AU70" s="265"/>
      <c r="AV70" s="267"/>
      <c r="AW70" s="267"/>
      <c r="AX70" s="267"/>
      <c r="AY70" s="285">
        <f>AY44+AY46+AY48+AY49+AY50+AY51+AY52+AY53+AY54+AY55+AY57+AY58+AY59+AY60+AY61+AY62+AY69</f>
        <v>55771602.899999999</v>
      </c>
      <c r="AZ70" s="286">
        <f>AZ44+AZ46+AZ48+AZ49+AZ50+AZ51+AZ52+AZ53+AZ54+AZ55+AZ57+AZ58+AZ59+AZ60+AZ61+AZ62+AZ64+AZ69</f>
        <v>67465834.800000012</v>
      </c>
      <c r="BA70" s="286">
        <f>BA44+BA45+BA50+BA54+BA56+BA58+BA61</f>
        <v>5173573.5</v>
      </c>
      <c r="BB70" s="286">
        <f>BB44+BB46+BB48+BB49+BB50+BB51+BB52+BB53+BB54+BB55+BB57+BB58+BB59+BB60+BB61+BB62+BB64+BB67+BB69</f>
        <v>73803139.800000012</v>
      </c>
      <c r="BC70" s="54">
        <f>BC44+BC48+BC49+BC50+BC51+BC52+BC53+BC54+BC55+BC56+BC57+BC58+BC59+BC60+BC61+BC62+BC66</f>
        <v>56198341.210000016</v>
      </c>
      <c r="BD70" s="228"/>
      <c r="BE70" s="283">
        <f>BE44+BE48+BE49+BE51+BE52+BE53+BE54+BE55+BE56+BE57+BE58+BE59+BE60+BE61+BE62+BE64+BE66</f>
        <v>50205810.95000001</v>
      </c>
      <c r="BF70" s="228"/>
      <c r="BG70" s="228"/>
      <c r="BH70" s="283">
        <f>BH44+BH45+BH46+BH47+BH52+BH54+BH55+BH56+BH57+BH58+BH61+BH64</f>
        <v>6910505.4399999985</v>
      </c>
      <c r="BI70" s="283">
        <f>BI44+BI48+BI49+BI51+BI52+BI53+BI54+BI55+BI56+BI57+BI58+BI59+BI60+BI61+BI62+BI64+BI66</f>
        <v>54204483.990000002</v>
      </c>
      <c r="BJ70" s="285">
        <f>BJ44+BJ48+BJ49+BJ50+BJ51+BJ52+BJ53+BJ54+BJ55+BJ56+BJ57+BJ58+BJ59+BJ60+BJ61+BJ62+BJ66</f>
        <v>4581</v>
      </c>
      <c r="BK70" s="228"/>
      <c r="BL70" s="286">
        <f>BL44+BL48+BL49+BL51+BL52+BL53+BL54+BL55+BL56+BL57+BL58+BL59+BL60+BL61+BL62+BL64+BL66</f>
        <v>4460</v>
      </c>
      <c r="BM70" s="228"/>
      <c r="BN70" s="228"/>
      <c r="BO70" s="286">
        <f>BO44+BO45+BO46+BO47+BO52+BO54+BO55+BO56+BO57+BO58+BO61+BO64</f>
        <v>378</v>
      </c>
      <c r="BP70" s="286">
        <f>BP44+BP48+BP49+BP51+BP52+BP53+BP54+BP55+BP56+BP57+BP58+BP59+BP60+BP61+BP62+BP64+BP66</f>
        <v>4774</v>
      </c>
      <c r="BQ70" s="285">
        <f>BQ44+BQ48+BQ49+BQ50+BQ51+BQ52+BQ53+BQ54+BQ55+BQ56+BQ57+BQ58+BQ59+BQ60+BQ61+BQ62+BQ66</f>
        <v>59557.75</v>
      </c>
      <c r="BR70" s="228"/>
      <c r="BS70" s="286">
        <f>BS44+BS48+BS49+BS51+BS52+BS53+BS54+BS55+BS56+BS57+BS58+BS59+BS60+BS61+BS62+BS64+BS66</f>
        <v>73587.5</v>
      </c>
      <c r="BT70" s="228"/>
      <c r="BU70" s="228"/>
      <c r="BV70" s="286">
        <f>BV44+BV45+BV46+BV47+BV52+BV54+BV55+BV56+BV57+BV58+BV61+BV64</f>
        <v>189153.2</v>
      </c>
      <c r="BW70" s="286">
        <f>BW44+BW48+BW49+BW51+BW52+BW53+BW54+BW55+BW56+BW57+BW58+BW59+BW60+BW61+BW62+BW64+BW66</f>
        <v>198683.5</v>
      </c>
      <c r="BX70" s="395" t="s">
        <v>111</v>
      </c>
      <c r="BY70" s="396"/>
      <c r="BZ70" s="396"/>
      <c r="CA70" s="396"/>
      <c r="CB70" s="396"/>
      <c r="CC70" s="396"/>
      <c r="CD70" s="397"/>
      <c r="CE70" s="236"/>
      <c r="CF70" s="239"/>
      <c r="CG70" s="236"/>
      <c r="CH70" s="236"/>
      <c r="CI70" s="236"/>
      <c r="CJ70" s="236"/>
      <c r="CK70" s="239"/>
      <c r="CL70" s="239"/>
      <c r="CM70" s="239"/>
      <c r="CN70" s="231"/>
      <c r="CO70" s="231"/>
      <c r="CP70" s="231"/>
      <c r="CQ70" s="231"/>
      <c r="CR70" s="231"/>
      <c r="CS70" s="231"/>
      <c r="CT70" s="231"/>
      <c r="CU70" s="231"/>
      <c r="CV70" s="236"/>
      <c r="CW70" s="236"/>
      <c r="CX70" s="236"/>
      <c r="CY70" s="285">
        <f>CY44+CY48+CY49+CY50+CY51+CY52+CY53+CY54+CY55+CY56+CY57+CY58+CY59+CY60+CY61+CY62+CY66</f>
        <v>56198341.210000016</v>
      </c>
      <c r="CZ70" s="286">
        <f>CZ44+CZ48+CZ49+CZ51+CZ52+CZ53+CZ54+CZ55+CZ56+CZ57+CZ58+CZ59+CZ60+CZ61+CZ62+CZ64+CZ66</f>
        <v>50205810.95000001</v>
      </c>
      <c r="DA70" s="286">
        <f>DA44+DA45+DA46+DA47+DA52+DA54+DA55+DA56+DA57+DA58+DA61+DA64</f>
        <v>6910505.4399999995</v>
      </c>
      <c r="DB70" s="286">
        <f>DB44+DB48+DB49+DB51+DB52+DB53+DB54+DB55+DB56+DB57+DB58+DB59+DB60+DB61+DB62+DB64+DB66</f>
        <v>54204483.990000002</v>
      </c>
      <c r="DC70" s="54">
        <f>DC44+DC48+DC49+DC50+DC51+DC52+DC53+DC54+DC55+DC56+DC57+DC58+DC59+DC60+DC61+DC62+DC63+DC64+DC66+DC69</f>
        <v>59454738.720000006</v>
      </c>
      <c r="DD70" s="228"/>
      <c r="DE70" s="283">
        <f>DE44+DE48+DE49+DE51+DE52+DE53+DE54+DE55+DE56+DE57+DE58+DE59+DE60+DE61+DE62+DE63+DE64+DE66+DE69</f>
        <v>52021915.710000001</v>
      </c>
      <c r="DF70" s="228"/>
      <c r="DG70" s="228"/>
      <c r="DH70" s="283">
        <f>DH44+DH45+DH47+DH54+DH56+DH58+DH61</f>
        <v>6567279.6700000009</v>
      </c>
      <c r="DI70" s="283">
        <f>DI44+DI48+DI49+DI51+DI52+DI53+DI54+DI55+DI56+DI57+DI58+DI59+DI60+DI61+DI62+DI63+DI64+DI66+DI69</f>
        <v>54435365.180000007</v>
      </c>
      <c r="DJ70" s="285">
        <f>DJ44+DJ48+DJ49+DJ50+DJ51+DJ52+DJ53+DJ54+DJ55+DJ56+DJ57+DJ58+DJ59+DJ60+DJ61+DJ62+DJ63+DJ64+DJ66+DJ69</f>
        <v>4849</v>
      </c>
      <c r="DK70" s="228"/>
      <c r="DL70" s="286">
        <f>DL44+DL48+DL49+DL51+DL52+DL53+DL54+DL55+DL56+DL57+DL58+DL59+DL60+DL61+DL62+DL63+DL64+DL66+DL69</f>
        <v>4605</v>
      </c>
      <c r="DM70" s="228"/>
      <c r="DN70" s="228"/>
      <c r="DO70" s="286">
        <f>DO44+DO45+DO47+DO54+DO56+DO58+DO61</f>
        <v>270</v>
      </c>
      <c r="DP70" s="286">
        <f>DP44+DP48+DP49+DP51+DP52+DP53+DP54+DP55+DP56+DP57+DP58+DP59+DP60+DP61+DP62+DP63+DP64+DP66+DP69</f>
        <v>4800</v>
      </c>
      <c r="DQ70" s="285">
        <f>DQ44+DQ48+DQ49+DQ50+DQ51+DQ52+DQ53+DQ54+DQ55+DQ56+DQ57+DQ58+DQ59+DQ60+DQ61+DQ62+DQ63+DQ64+DQ66+DQ69</f>
        <v>68803.475000000006</v>
      </c>
      <c r="DR70" s="228"/>
      <c r="DS70" s="286">
        <f>DS44+DS48+DS49+DS51+DS52+DS53+DS54+DS55+DS56+DS57+DS58+DS59+DS60+DS61+DS62+DS63+DS64+DS66+DS69</f>
        <v>75562.684999999998</v>
      </c>
      <c r="DT70" s="228"/>
      <c r="DU70" s="228"/>
      <c r="DV70" s="286">
        <f>DV44+DV45+DV47+DV54+DV56+DV58+DV61</f>
        <v>106446.04</v>
      </c>
      <c r="DW70" s="286">
        <f>DW44+DW48+DW49+DW51+DW52+DW53+DW54+DW55+DW56+DW57+DW58+DW59+DW60+DW61+DW62+DW63+DW64+DW66+DW69</f>
        <v>155733.72500000001</v>
      </c>
      <c r="DX70" s="395" t="s">
        <v>111</v>
      </c>
      <c r="DY70" s="396"/>
      <c r="DZ70" s="396"/>
      <c r="EA70" s="396"/>
      <c r="EB70" s="396"/>
      <c r="EC70" s="396"/>
      <c r="ED70" s="397"/>
      <c r="EE70" s="271"/>
      <c r="EF70" s="272"/>
      <c r="EG70" s="271"/>
      <c r="EH70" s="271"/>
      <c r="EI70" s="271"/>
      <c r="EJ70" s="271"/>
      <c r="EK70" s="272"/>
      <c r="EL70" s="272"/>
      <c r="EM70" s="272"/>
      <c r="EN70" s="229"/>
      <c r="EO70" s="229"/>
      <c r="EP70" s="229"/>
      <c r="EQ70" s="229"/>
      <c r="ER70" s="229"/>
      <c r="ES70" s="229"/>
      <c r="ET70" s="229"/>
      <c r="EU70" s="229"/>
      <c r="EV70" s="271"/>
      <c r="EW70" s="271"/>
      <c r="EX70" s="271"/>
      <c r="EY70" s="285">
        <f>EY44+EY48+EY49+EY50+EY51+EY52+EY53+EY54+EY55+EY56+EY57+EY58+EY59+EY60+EY61+EY62+EY63+EY64+EY66+EY69</f>
        <v>59454738.720000006</v>
      </c>
      <c r="EZ70" s="286">
        <f>EZ44+EZ48+EZ49+EZ51+EZ52+EZ53+EZ54+EZ55+EZ56+EZ57+EZ58+EZ59+EZ60+EZ61+EZ62+EZ63+EZ64+EZ66+EZ69</f>
        <v>52021915.710000001</v>
      </c>
      <c r="FA70" s="286">
        <f>FA44+FA45+FA47+FA54+FA56+FA58+FA61</f>
        <v>6567279.6700000009</v>
      </c>
      <c r="FB70" s="286">
        <f>FB44+FB48+FB49+FB51+FB52+FB53+FB54+FB55+FB56+FB57+FB58+FB59+FB60+FB61+FB62+FB63+FB64+FB66+FB69</f>
        <v>54435365.180000007</v>
      </c>
      <c r="FC70" s="54"/>
      <c r="FD70" s="228"/>
      <c r="FE70" s="228"/>
      <c r="FF70" s="228"/>
      <c r="FG70" s="228"/>
      <c r="FH70" s="228"/>
      <c r="FI70" s="228"/>
      <c r="FJ70" s="228"/>
    </row>
    <row r="71" spans="1:166" s="258" customFormat="1" ht="120">
      <c r="C71" s="145" t="s">
        <v>114</v>
      </c>
      <c r="D71" s="145"/>
      <c r="E71" s="145" t="s">
        <v>114</v>
      </c>
      <c r="F71" s="145"/>
      <c r="G71" s="145"/>
      <c r="H71" s="145" t="s">
        <v>114</v>
      </c>
      <c r="I71" s="145" t="s">
        <v>114</v>
      </c>
      <c r="J71" s="294" t="s">
        <v>112</v>
      </c>
      <c r="L71" s="294" t="s">
        <v>112</v>
      </c>
      <c r="O71" s="294" t="s">
        <v>112</v>
      </c>
      <c r="P71" s="294" t="s">
        <v>112</v>
      </c>
      <c r="Q71" s="294" t="s">
        <v>112</v>
      </c>
      <c r="S71" s="294" t="s">
        <v>112</v>
      </c>
      <c r="V71" s="294" t="s">
        <v>112</v>
      </c>
      <c r="W71" s="294" t="s">
        <v>112</v>
      </c>
      <c r="AE71" s="278"/>
      <c r="AF71" s="279"/>
      <c r="AG71" s="278"/>
      <c r="AH71" s="278"/>
      <c r="AI71" s="278"/>
      <c r="AJ71" s="278"/>
      <c r="AK71" s="279"/>
      <c r="AL71" s="279"/>
      <c r="AM71" s="279"/>
      <c r="AN71" s="280"/>
      <c r="AO71" s="280"/>
      <c r="AP71" s="280"/>
      <c r="AQ71" s="280"/>
      <c r="AR71" s="280"/>
      <c r="AS71" s="280"/>
      <c r="AT71" s="280"/>
      <c r="AU71" s="280"/>
      <c r="AV71" s="278"/>
      <c r="AW71" s="278"/>
      <c r="AX71" s="278"/>
      <c r="AY71" s="413" t="s">
        <v>113</v>
      </c>
      <c r="AZ71" s="396"/>
      <c r="BA71" s="396"/>
      <c r="BB71" s="401"/>
      <c r="BC71" s="145" t="s">
        <v>114</v>
      </c>
      <c r="BD71" s="145"/>
      <c r="BE71" s="145" t="s">
        <v>114</v>
      </c>
      <c r="BF71" s="145"/>
      <c r="BG71" s="145"/>
      <c r="BH71" s="145" t="s">
        <v>114</v>
      </c>
      <c r="BI71" s="145" t="s">
        <v>114</v>
      </c>
      <c r="BJ71" s="294" t="s">
        <v>112</v>
      </c>
      <c r="BL71" s="294" t="s">
        <v>112</v>
      </c>
      <c r="BO71" s="294" t="s">
        <v>112</v>
      </c>
      <c r="BP71" s="294" t="s">
        <v>112</v>
      </c>
      <c r="BQ71" s="294" t="s">
        <v>112</v>
      </c>
      <c r="BS71" s="294" t="s">
        <v>112</v>
      </c>
      <c r="BV71" s="294" t="s">
        <v>112</v>
      </c>
      <c r="BW71" s="294" t="s">
        <v>112</v>
      </c>
      <c r="CE71" s="260"/>
      <c r="CF71" s="276"/>
      <c r="CG71" s="260"/>
      <c r="CH71" s="260"/>
      <c r="CI71" s="260"/>
      <c r="CJ71" s="260"/>
      <c r="CK71" s="276"/>
      <c r="CL71" s="276"/>
      <c r="CM71" s="276"/>
      <c r="CN71" s="290"/>
      <c r="CO71" s="290"/>
      <c r="CP71" s="290"/>
      <c r="CQ71" s="290"/>
      <c r="CR71" s="290"/>
      <c r="CS71" s="290"/>
      <c r="CT71" s="290"/>
      <c r="CU71" s="290"/>
      <c r="CV71" s="260"/>
      <c r="CW71" s="260"/>
      <c r="CX71" s="260"/>
      <c r="CY71" s="433" t="s">
        <v>113</v>
      </c>
      <c r="CZ71" s="429"/>
      <c r="DA71" s="429"/>
      <c r="DB71" s="430"/>
      <c r="DC71" s="145" t="s">
        <v>114</v>
      </c>
      <c r="DD71" s="145"/>
      <c r="DE71" s="145" t="s">
        <v>114</v>
      </c>
      <c r="DF71" s="145"/>
      <c r="DG71" s="145"/>
      <c r="DH71" s="145" t="s">
        <v>114</v>
      </c>
      <c r="DI71" s="145" t="s">
        <v>114</v>
      </c>
      <c r="DJ71" s="294" t="s">
        <v>112</v>
      </c>
      <c r="DL71" s="294" t="s">
        <v>112</v>
      </c>
      <c r="DO71" s="294" t="s">
        <v>112</v>
      </c>
      <c r="DP71" s="294" t="s">
        <v>112</v>
      </c>
      <c r="DQ71" s="294" t="s">
        <v>112</v>
      </c>
      <c r="DS71" s="294" t="s">
        <v>112</v>
      </c>
      <c r="DV71" s="294" t="s">
        <v>112</v>
      </c>
      <c r="DW71" s="294" t="s">
        <v>112</v>
      </c>
      <c r="EE71" s="273"/>
      <c r="EF71" s="274"/>
      <c r="EG71" s="273"/>
      <c r="EH71" s="273"/>
      <c r="EI71" s="273"/>
      <c r="EJ71" s="273"/>
      <c r="EK71" s="274"/>
      <c r="EL71" s="274"/>
      <c r="EM71" s="274"/>
      <c r="EN71" s="295"/>
      <c r="EO71" s="295"/>
      <c r="EP71" s="295"/>
      <c r="EQ71" s="295"/>
      <c r="ER71" s="295"/>
      <c r="ES71" s="295"/>
      <c r="ET71" s="295"/>
      <c r="EU71" s="295"/>
      <c r="EV71" s="273"/>
      <c r="EW71" s="273"/>
      <c r="EX71" s="273"/>
      <c r="EY71" s="413" t="s">
        <v>113</v>
      </c>
      <c r="EZ71" s="396"/>
      <c r="FA71" s="396"/>
      <c r="FB71" s="401"/>
      <c r="FC71" s="411" t="s">
        <v>124</v>
      </c>
      <c r="FD71" s="412"/>
      <c r="FE71" s="412"/>
      <c r="FF71" s="412"/>
      <c r="FG71" s="411" t="s">
        <v>126</v>
      </c>
      <c r="FH71" s="412"/>
      <c r="FI71" s="412"/>
      <c r="FJ71" s="412"/>
    </row>
    <row r="72" spans="1:166" s="258" customFormat="1" ht="60">
      <c r="I72" s="54" t="s">
        <v>128</v>
      </c>
      <c r="J72" s="57">
        <f>SUM(J44:J69)</f>
        <v>5593</v>
      </c>
      <c r="K72" s="57"/>
      <c r="L72" s="57">
        <f>SUM(L44:L69)</f>
        <v>6321</v>
      </c>
      <c r="M72" s="57"/>
      <c r="N72" s="57"/>
      <c r="O72" s="57">
        <f>SUM(O44:O69)</f>
        <v>248</v>
      </c>
      <c r="P72" s="57">
        <f>SUM(P44:P69)</f>
        <v>6569</v>
      </c>
      <c r="Q72" s="57">
        <f>SUM(Q44:Q69)</f>
        <v>75763.097999999998</v>
      </c>
      <c r="R72" s="57"/>
      <c r="S72" s="57">
        <f>SUM(S44:S69)</f>
        <v>113738.16800000001</v>
      </c>
      <c r="T72" s="57"/>
      <c r="U72" s="57"/>
      <c r="V72" s="57">
        <f>SUM(V44:V69)</f>
        <v>122991.03999999999</v>
      </c>
      <c r="W72" s="57">
        <f>SUM(W44:W69)</f>
        <v>236729.20799999998</v>
      </c>
      <c r="AE72" s="292"/>
      <c r="AF72" s="292"/>
      <c r="AG72" s="292"/>
      <c r="AH72" s="292"/>
      <c r="AI72" s="292"/>
      <c r="AJ72" s="292"/>
      <c r="AK72" s="292"/>
      <c r="AL72" s="292"/>
      <c r="AM72" s="292"/>
      <c r="AN72" s="292"/>
      <c r="AO72" s="292"/>
      <c r="AP72" s="292"/>
      <c r="AQ72" s="292"/>
      <c r="AR72" s="292"/>
      <c r="AS72" s="292"/>
      <c r="AT72" s="292"/>
      <c r="AU72" s="292"/>
      <c r="AV72" s="292"/>
      <c r="AW72" s="292"/>
      <c r="AX72" s="267" t="s">
        <v>115</v>
      </c>
      <c r="AY72" s="267">
        <f>AY70/J70</f>
        <v>11657.94375</v>
      </c>
      <c r="AZ72" s="267">
        <f>AZ70/L70</f>
        <v>13049.484487427468</v>
      </c>
      <c r="BA72" s="267">
        <f>BA70/O70</f>
        <v>21646.751046025103</v>
      </c>
      <c r="BB72" s="267">
        <f>BB70/P70</f>
        <v>13758.974608501121</v>
      </c>
      <c r="BI72" s="54" t="s">
        <v>128</v>
      </c>
      <c r="BJ72" s="57">
        <f>SUM(BJ44:BJ69)</f>
        <v>5800</v>
      </c>
      <c r="BK72" s="57"/>
      <c r="BL72" s="57">
        <f>SUM(BL44:BL69)</f>
        <v>6642</v>
      </c>
      <c r="BM72" s="57"/>
      <c r="BN72" s="57"/>
      <c r="BO72" s="57">
        <f>SUM(BO44:BO69)</f>
        <v>394</v>
      </c>
      <c r="BP72" s="57">
        <f>SUM(BP44:BP69)</f>
        <v>7036</v>
      </c>
      <c r="BQ72" s="57">
        <f>SUM(BQ44:BQ69)</f>
        <v>78105.350000000006</v>
      </c>
      <c r="BR72" s="57"/>
      <c r="BS72" s="57">
        <f>SUM(BS44:BS69)</f>
        <v>125919.49999999999</v>
      </c>
      <c r="BT72" s="57"/>
      <c r="BU72" s="57"/>
      <c r="BV72" s="57">
        <f>SUM(BV44:BV69)</f>
        <v>194085.2</v>
      </c>
      <c r="BW72" s="54">
        <f>SUM(BW44:BW69)</f>
        <v>320004.7</v>
      </c>
      <c r="CE72" s="291"/>
      <c r="CF72" s="291"/>
      <c r="CG72" s="291"/>
      <c r="CH72" s="291"/>
      <c r="CI72" s="291"/>
      <c r="CJ72" s="291"/>
      <c r="CK72" s="291"/>
      <c r="CL72" s="291"/>
      <c r="CM72" s="291"/>
      <c r="CN72" s="291"/>
      <c r="CO72" s="291"/>
      <c r="CP72" s="291"/>
      <c r="CQ72" s="291"/>
      <c r="CR72" s="291"/>
      <c r="CS72" s="291"/>
      <c r="CT72" s="291"/>
      <c r="CU72" s="291"/>
      <c r="CV72" s="291"/>
      <c r="CW72" s="291"/>
      <c r="CX72" s="236" t="s">
        <v>115</v>
      </c>
      <c r="CY72" s="236">
        <f>CY70/BJ70</f>
        <v>12267.701639380051</v>
      </c>
      <c r="CZ72" s="236">
        <f>CZ70/BL70</f>
        <v>11256.908284753366</v>
      </c>
      <c r="DA72" s="236">
        <f>DA70/BO70</f>
        <v>18281.760423280422</v>
      </c>
      <c r="DB72" s="236">
        <f>DB70/BP70</f>
        <v>11354.102218265605</v>
      </c>
      <c r="DI72" s="54" t="s">
        <v>128</v>
      </c>
      <c r="DJ72" s="57">
        <f>SUM(DJ44:DJ69)</f>
        <v>5879</v>
      </c>
      <c r="DK72" s="57"/>
      <c r="DL72" s="57">
        <f>SUM(DL44:DL69)</f>
        <v>6548</v>
      </c>
      <c r="DM72" s="57"/>
      <c r="DN72" s="57"/>
      <c r="DO72" s="57">
        <f>SUM(DO44:DO69)</f>
        <v>290</v>
      </c>
      <c r="DP72" s="57">
        <f>SUM(DP44:DP69)</f>
        <v>6838</v>
      </c>
      <c r="DQ72" s="57">
        <f>SUM(DQ44:DQ69)</f>
        <v>78845.464999999997</v>
      </c>
      <c r="DR72" s="57"/>
      <c r="DS72" s="57">
        <f>SUM(DS44:DS69)</f>
        <v>118003.97499999998</v>
      </c>
      <c r="DT72" s="57"/>
      <c r="DU72" s="57"/>
      <c r="DV72" s="57">
        <f>SUM(DV44:DV69)</f>
        <v>112116.04</v>
      </c>
      <c r="DW72" s="57">
        <f>SUM(DW44:DW69)</f>
        <v>230120.01500000001</v>
      </c>
      <c r="EE72" s="296"/>
      <c r="EF72" s="296"/>
      <c r="EG72" s="296"/>
      <c r="EH72" s="296"/>
      <c r="EI72" s="296"/>
      <c r="EJ72" s="296"/>
      <c r="EK72" s="296"/>
      <c r="EL72" s="296"/>
      <c r="EM72" s="296"/>
      <c r="EN72" s="296"/>
      <c r="EO72" s="296"/>
      <c r="EP72" s="296"/>
      <c r="EQ72" s="296"/>
      <c r="ER72" s="296"/>
      <c r="ES72" s="296"/>
      <c r="ET72" s="296"/>
      <c r="EU72" s="296"/>
      <c r="EV72" s="296"/>
      <c r="EW72" s="296"/>
      <c r="EX72" s="271" t="s">
        <v>115</v>
      </c>
      <c r="EY72" s="271">
        <f>EY70/DJ70</f>
        <v>12261.237104557642</v>
      </c>
      <c r="EZ72" s="271">
        <f>EZ70/DL70</f>
        <v>11296.832944625407</v>
      </c>
      <c r="FA72" s="271">
        <f>FA70/DO70</f>
        <v>24323.258037037042</v>
      </c>
      <c r="FB72" s="271">
        <f>FB70/DP70</f>
        <v>11340.701079166669</v>
      </c>
      <c r="FC72" s="299">
        <f>(CY72*$FE$6*$FF$6+EY72*$FF$6+AY72)/3*$FG$6*$FH$6</f>
        <v>13606.23719876685</v>
      </c>
      <c r="FD72" s="299">
        <f t="shared" ref="FD72" si="179">(CZ72*$FE$6*$FF$6+EZ72*$FF$6+AZ72)/3*$FG$6*$FH$6</f>
        <v>13344.422663703079</v>
      </c>
      <c r="FE72" s="299">
        <f t="shared" ref="FE72" si="180">(DA72*$FE$6*$FF$6+FA72*$FF$6+BA72)/3*$FG$6*$FH$6</f>
        <v>24053.777436033219</v>
      </c>
      <c r="FF72" s="299">
        <f t="shared" ref="FF72" si="181">(DB72*$FE$6*$FF$6+FB72*$FF$6+BB72)/3*$FG$6*$FH$6</f>
        <v>13653.420348047652</v>
      </c>
      <c r="FG72" s="306">
        <f>FC72*(J72+BJ72+DJ72)/(Q72+BQ72+DQ72)</f>
        <v>1009.8533683162341</v>
      </c>
      <c r="FH72" s="306">
        <f>FD72*(L72+BL72+DL72)/(S72+BS72+DS72)</f>
        <v>727.95905204604446</v>
      </c>
      <c r="FI72" s="306">
        <f>FE72*(O72+BO72+DO72)/(V72+BV72+DV72)</f>
        <v>52.233280082258148</v>
      </c>
      <c r="FJ72" s="306">
        <f>FF72*(P72+BP72+DP72)/(W72+BW72+DW72)</f>
        <v>354.72514531154991</v>
      </c>
    </row>
    <row r="73" spans="1:166" s="258" customFormat="1" ht="45">
      <c r="AE73" s="292"/>
      <c r="AF73" s="292"/>
      <c r="AG73" s="292"/>
      <c r="AH73" s="292"/>
      <c r="AI73" s="292"/>
      <c r="AJ73" s="292"/>
      <c r="AK73" s="292"/>
      <c r="AL73" s="292"/>
      <c r="AM73" s="292"/>
      <c r="AN73" s="292"/>
      <c r="AO73" s="292"/>
      <c r="AP73" s="292"/>
      <c r="AQ73" s="292"/>
      <c r="AR73" s="292"/>
      <c r="AS73" s="292"/>
      <c r="AT73" s="292"/>
      <c r="AU73" s="292"/>
      <c r="AV73" s="292"/>
      <c r="AW73" s="292"/>
      <c r="AX73" s="267" t="s">
        <v>116</v>
      </c>
      <c r="AY73" s="267">
        <f>AY70/Q70</f>
        <v>862.69024812776684</v>
      </c>
      <c r="AZ73" s="267">
        <f>AZ70/S70</f>
        <v>812.91025523993812</v>
      </c>
      <c r="BA73" s="267">
        <f>BA70/V70</f>
        <v>43.200579272834403</v>
      </c>
      <c r="BB73" s="267">
        <f>BB70/W70</f>
        <v>399.18626043335468</v>
      </c>
      <c r="CE73" s="291"/>
      <c r="CF73" s="291"/>
      <c r="CG73" s="291"/>
      <c r="CH73" s="291"/>
      <c r="CI73" s="291"/>
      <c r="CJ73" s="291"/>
      <c r="CK73" s="291"/>
      <c r="CL73" s="291"/>
      <c r="CM73" s="291"/>
      <c r="CN73" s="291"/>
      <c r="CO73" s="291"/>
      <c r="CP73" s="291"/>
      <c r="CQ73" s="291"/>
      <c r="CR73" s="291"/>
      <c r="CS73" s="291"/>
      <c r="CT73" s="291"/>
      <c r="CU73" s="291"/>
      <c r="CV73" s="291"/>
      <c r="CW73" s="291"/>
      <c r="CX73" s="236" t="s">
        <v>116</v>
      </c>
      <c r="CY73" s="236">
        <f>CY70/BQ70</f>
        <v>943.59409497504555</v>
      </c>
      <c r="CZ73" s="236">
        <f>CZ70/BS70</f>
        <v>682.26004348564652</v>
      </c>
      <c r="DA73" s="236">
        <f>DA70/BV70</f>
        <v>36.533907118674172</v>
      </c>
      <c r="DB73" s="236">
        <f>DB70/BW70</f>
        <v>272.81824605465476</v>
      </c>
      <c r="EE73" s="296"/>
      <c r="EF73" s="296"/>
      <c r="EG73" s="296"/>
      <c r="EH73" s="296"/>
      <c r="EI73" s="296"/>
      <c r="EJ73" s="296"/>
      <c r="EK73" s="296"/>
      <c r="EL73" s="296"/>
      <c r="EM73" s="296"/>
      <c r="EN73" s="296"/>
      <c r="EO73" s="296"/>
      <c r="EP73" s="296"/>
      <c r="EQ73" s="296"/>
      <c r="ER73" s="296"/>
      <c r="ES73" s="296"/>
      <c r="ET73" s="296"/>
      <c r="EU73" s="296"/>
      <c r="EV73" s="296"/>
      <c r="EW73" s="296"/>
      <c r="EX73" s="271" t="s">
        <v>116</v>
      </c>
      <c r="EY73" s="271">
        <f>EY70/DQ70</f>
        <v>864.12406815208101</v>
      </c>
      <c r="EZ73" s="271">
        <f>EZ70/DS70</f>
        <v>688.46039166024877</v>
      </c>
      <c r="FA73" s="271">
        <f>FA70/DV70</f>
        <v>61.695857074626744</v>
      </c>
      <c r="FB73" s="271">
        <f>FB70/DW70</f>
        <v>349.54127745933005</v>
      </c>
      <c r="FC73" s="414" t="s">
        <v>122</v>
      </c>
      <c r="FD73" s="412"/>
      <c r="FE73" s="412"/>
      <c r="FF73" s="412"/>
      <c r="FG73" s="411" t="s">
        <v>127</v>
      </c>
      <c r="FH73" s="412"/>
      <c r="FI73" s="412"/>
      <c r="FJ73" s="412"/>
    </row>
    <row r="74" spans="1:166" s="44" customFormat="1" ht="49.5" customHeight="1">
      <c r="FC74" s="298">
        <f>FC41+FC72</f>
        <v>25406.43610288321</v>
      </c>
      <c r="FD74" s="298">
        <f t="shared" ref="FD74:FF74" si="182">FD41+FD72</f>
        <v>26074.460761826122</v>
      </c>
      <c r="FE74" s="298">
        <f t="shared" si="182"/>
        <v>44260.601284984281</v>
      </c>
      <c r="FF74" s="298">
        <f t="shared" si="182"/>
        <v>26511.874718117608</v>
      </c>
      <c r="FG74" s="307">
        <f>FG41+FG72</f>
        <v>1885.7607304117798</v>
      </c>
      <c r="FH74" s="307">
        <f t="shared" ref="FH74:FJ74" si="183">FH41+FH72</f>
        <v>1422.3290084117571</v>
      </c>
      <c r="FI74" s="307">
        <f t="shared" si="183"/>
        <v>96.166939730279552</v>
      </c>
      <c r="FJ74" s="307">
        <f t="shared" si="183"/>
        <v>689.14195079127251</v>
      </c>
    </row>
  </sheetData>
  <customSheetViews>
    <customSheetView guid="{9528F918-98F0-45FD-BE58-081CB6B26C60}" scale="70" state="hidden" topLeftCell="A4">
      <pane xSplit="2" ySplit="9" topLeftCell="D13" activePane="bottomRight" state="frozen"/>
      <selection pane="bottomRight" activeCell="S40" sqref="S40"/>
      <pageMargins left="0.7" right="0.7" top="0.75" bottom="0.75" header="0.3" footer="0.3"/>
      <pageSetup paperSize="9" orientation="portrait" verticalDpi="0" r:id="rId1"/>
    </customSheetView>
    <customSheetView guid="{512A30C0-C237-4A61-86DC-72786D6F25C2}" scale="70" state="hidden" topLeftCell="A4">
      <pane xSplit="2" ySplit="9" topLeftCell="D13" activePane="bottomRight" state="frozen"/>
      <selection pane="bottomRight" activeCell="S40" sqref="S40"/>
      <pageMargins left="0.7" right="0.7" top="0.75" bottom="0.75" header="0.3" footer="0.3"/>
      <pageSetup paperSize="9" orientation="portrait" verticalDpi="0" r:id="rId2"/>
    </customSheetView>
    <customSheetView guid="{0CB0DA52-F445-4927-9AA2-C71984857A40}" scale="70" state="hidden" topLeftCell="A4">
      <pane xSplit="2" ySplit="9" topLeftCell="D13" activePane="bottomRight" state="frozen"/>
      <selection pane="bottomRight" activeCell="S40" sqref="S40"/>
      <pageMargins left="0.7" right="0.7" top="0.75" bottom="0.75" header="0.3" footer="0.3"/>
      <pageSetup paperSize="9" orientation="portrait" verticalDpi="0" r:id="rId3"/>
    </customSheetView>
    <customSheetView guid="{6BDD9E66-BFEF-437C-92D4-C3942BAB2C45}" scale="70" state="hidden" topLeftCell="A4">
      <pane xSplit="2" ySplit="9" topLeftCell="D13" activePane="bottomRight" state="frozen"/>
      <selection pane="bottomRight" activeCell="S40" sqref="S40"/>
      <pageMargins left="0.7" right="0.7" top="0.75" bottom="0.75" header="0.3" footer="0.3"/>
      <pageSetup paperSize="9" orientation="portrait" verticalDpi="0" r:id="rId4"/>
    </customSheetView>
    <customSheetView guid="{0ED4EF63-5D08-4DEB-B312-C0FBC2C39F95}" scale="70" state="hidden" topLeftCell="A4">
      <pane xSplit="2" ySplit="9" topLeftCell="D13" activePane="bottomRight" state="frozen"/>
      <selection pane="bottomRight" activeCell="S40" sqref="S40"/>
      <pageMargins left="0.7" right="0.7" top="0.75" bottom="0.75" header="0.3" footer="0.3"/>
      <pageSetup paperSize="9" orientation="portrait" verticalDpi="0" r:id="rId5"/>
    </customSheetView>
    <customSheetView guid="{D39D4E7D-6C3D-47CF-BFE2-CDFE67B11C85}" scale="70" state="hidden" topLeftCell="A4">
      <pane xSplit="2" ySplit="9" topLeftCell="D13" activePane="bottomRight" state="frozen"/>
      <selection pane="bottomRight" activeCell="S40" sqref="S40"/>
      <pageMargins left="0.7" right="0.7" top="0.75" bottom="0.75" header="0.3" footer="0.3"/>
      <pageSetup paperSize="9" orientation="portrait" verticalDpi="0" r:id="rId6"/>
    </customSheetView>
  </customSheetViews>
  <mergeCells count="57">
    <mergeCell ref="DC8:ED8"/>
    <mergeCell ref="DX9:ED9"/>
    <mergeCell ref="DX39:ED39"/>
    <mergeCell ref="DX70:ED70"/>
    <mergeCell ref="EE9:EH9"/>
    <mergeCell ref="EE8:FB8"/>
    <mergeCell ref="EY9:FB9"/>
    <mergeCell ref="EU9:EX9"/>
    <mergeCell ref="EQ9:ET9"/>
    <mergeCell ref="EI9:EL9"/>
    <mergeCell ref="EY40:FB40"/>
    <mergeCell ref="FD4:FH4"/>
    <mergeCell ref="FC9:FF9"/>
    <mergeCell ref="FC71:FF71"/>
    <mergeCell ref="AM9:AP9"/>
    <mergeCell ref="AQ9:AT9"/>
    <mergeCell ref="AU9:AX9"/>
    <mergeCell ref="AY71:BB71"/>
    <mergeCell ref="AY40:BB40"/>
    <mergeCell ref="BC8:CD8"/>
    <mergeCell ref="BX9:CD9"/>
    <mergeCell ref="BQ9:BW9"/>
    <mergeCell ref="BJ9:BP9"/>
    <mergeCell ref="BC9:BI9"/>
    <mergeCell ref="BX70:CD70"/>
    <mergeCell ref="BX39:CD39"/>
    <mergeCell ref="CY71:DB71"/>
    <mergeCell ref="FG73:FJ73"/>
    <mergeCell ref="EY71:FB71"/>
    <mergeCell ref="FC73:FF73"/>
    <mergeCell ref="FG9:FJ9"/>
    <mergeCell ref="AE8:BA8"/>
    <mergeCell ref="CE8:DA8"/>
    <mergeCell ref="AE9:AH9"/>
    <mergeCell ref="AY9:BA9"/>
    <mergeCell ref="DQ9:DW9"/>
    <mergeCell ref="EM9:EO9"/>
    <mergeCell ref="FC40:FE40"/>
    <mergeCell ref="FG40:FJ40"/>
    <mergeCell ref="FG71:FJ71"/>
    <mergeCell ref="CY40:DB40"/>
    <mergeCell ref="CY9:DB9"/>
    <mergeCell ref="CU9:CX9"/>
    <mergeCell ref="C9:I9"/>
    <mergeCell ref="J9:P9"/>
    <mergeCell ref="Q9:W9"/>
    <mergeCell ref="C8:AD8"/>
    <mergeCell ref="X9:AD9"/>
    <mergeCell ref="X39:AD39"/>
    <mergeCell ref="X70:AD70"/>
    <mergeCell ref="AI9:AL9"/>
    <mergeCell ref="DC9:DI9"/>
    <mergeCell ref="DJ9:DP9"/>
    <mergeCell ref="CQ9:CT9"/>
    <mergeCell ref="CM9:CP9"/>
    <mergeCell ref="CE9:CH9"/>
    <mergeCell ref="CI9:CL9"/>
  </mergeCells>
  <pageMargins left="0.7" right="0.7" top="0.75" bottom="0.75" header="0.3" footer="0.3"/>
  <pageSetup paperSize="9" orientation="portrait" verticalDpi="0" r:id="rId7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U65"/>
  <sheetViews>
    <sheetView zoomScale="80" zoomScaleNormal="6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C23" sqref="C23"/>
    </sheetView>
  </sheetViews>
  <sheetFormatPr defaultColWidth="19.42578125" defaultRowHeight="15"/>
  <cols>
    <col min="1" max="1" width="7.42578125" style="4" customWidth="1"/>
    <col min="2" max="2" width="32.42578125" style="4" customWidth="1"/>
    <col min="3" max="16384" width="19.42578125" style="4"/>
  </cols>
  <sheetData>
    <row r="1" spans="1:125">
      <c r="F1" s="1" t="s">
        <v>29</v>
      </c>
      <c r="G1" s="1"/>
      <c r="L1" s="1"/>
      <c r="M1" s="1"/>
      <c r="O1" s="1"/>
      <c r="P1" s="1"/>
    </row>
    <row r="2" spans="1:125">
      <c r="F2" s="1" t="s">
        <v>30</v>
      </c>
      <c r="G2" s="1"/>
      <c r="L2" s="1"/>
      <c r="M2" s="1"/>
      <c r="O2" s="1"/>
      <c r="P2" s="1"/>
    </row>
    <row r="3" spans="1:125">
      <c r="F3" s="1" t="s">
        <v>31</v>
      </c>
      <c r="G3" s="1"/>
      <c r="L3" s="1"/>
      <c r="M3" s="1"/>
      <c r="O3" s="1"/>
      <c r="P3" s="1"/>
    </row>
    <row r="4" spans="1:125">
      <c r="F4" s="1" t="s">
        <v>32</v>
      </c>
      <c r="G4" s="1"/>
      <c r="L4" s="1"/>
      <c r="M4" s="1"/>
      <c r="O4" s="1"/>
      <c r="P4" s="1"/>
    </row>
    <row r="5" spans="1:125">
      <c r="F5" s="1" t="s">
        <v>33</v>
      </c>
      <c r="G5" s="1"/>
      <c r="L5" s="1"/>
      <c r="M5" s="1"/>
      <c r="O5" s="1"/>
      <c r="P5" s="1"/>
    </row>
    <row r="6" spans="1:125">
      <c r="F6" s="1"/>
      <c r="G6" s="1"/>
      <c r="L6" s="1"/>
      <c r="M6" s="1"/>
      <c r="O6" s="1"/>
      <c r="P6" s="1"/>
    </row>
    <row r="7" spans="1:125" ht="15.75" thickBot="1">
      <c r="CT7" s="12"/>
      <c r="DJ7" s="13" t="s">
        <v>34</v>
      </c>
      <c r="DK7" s="13"/>
      <c r="DL7" s="13"/>
      <c r="DM7" s="13"/>
      <c r="DN7" s="13"/>
      <c r="DO7" s="13"/>
      <c r="DP7" s="13"/>
      <c r="DQ7" s="13"/>
      <c r="DR7" s="13"/>
      <c r="DS7" s="13"/>
    </row>
    <row r="8" spans="1:125" ht="15.75" thickBot="1">
      <c r="C8" s="452" t="s">
        <v>89</v>
      </c>
      <c r="D8" s="453"/>
      <c r="E8" s="453"/>
      <c r="F8" s="453"/>
      <c r="G8" s="453"/>
      <c r="H8" s="453"/>
      <c r="I8" s="453"/>
      <c r="J8" s="453"/>
      <c r="K8" s="453"/>
      <c r="L8" s="453"/>
      <c r="M8" s="453"/>
      <c r="N8" s="453"/>
      <c r="O8" s="453"/>
      <c r="P8" s="453"/>
      <c r="Q8" s="453"/>
      <c r="R8" s="454"/>
      <c r="S8" s="455" t="s">
        <v>90</v>
      </c>
      <c r="T8" s="456"/>
      <c r="U8" s="456"/>
      <c r="V8" s="456"/>
      <c r="W8" s="456"/>
      <c r="X8" s="456"/>
      <c r="Y8" s="456"/>
      <c r="Z8" s="456"/>
      <c r="AA8" s="456"/>
      <c r="AB8" s="456"/>
      <c r="AC8" s="456"/>
      <c r="AD8" s="456"/>
      <c r="AE8" s="456"/>
      <c r="AF8" s="456"/>
      <c r="AG8" s="456"/>
      <c r="AH8" s="457"/>
      <c r="AI8" s="87"/>
      <c r="AJ8" s="87"/>
      <c r="AK8" s="87"/>
      <c r="AL8" s="87"/>
      <c r="AM8" s="87"/>
      <c r="AN8" s="87"/>
      <c r="AO8" s="87"/>
      <c r="AP8" s="87"/>
      <c r="AQ8" s="458" t="s">
        <v>85</v>
      </c>
      <c r="AR8" s="459"/>
      <c r="AS8" s="459"/>
      <c r="AT8" s="459"/>
      <c r="AU8" s="459"/>
      <c r="AV8" s="459"/>
      <c r="AW8" s="459"/>
      <c r="AX8" s="459"/>
      <c r="AY8" s="459"/>
      <c r="AZ8" s="459"/>
      <c r="BA8" s="459"/>
      <c r="BB8" s="459"/>
      <c r="BC8" s="459"/>
      <c r="BD8" s="459"/>
      <c r="BE8" s="459"/>
      <c r="BF8" s="460"/>
      <c r="BG8" s="455" t="s">
        <v>86</v>
      </c>
      <c r="BH8" s="456"/>
      <c r="BI8" s="456"/>
      <c r="BJ8" s="456"/>
      <c r="BK8" s="456"/>
      <c r="BL8" s="456"/>
      <c r="BM8" s="456"/>
      <c r="BN8" s="456"/>
      <c r="BO8" s="456"/>
      <c r="BP8" s="456"/>
      <c r="BQ8" s="456"/>
      <c r="BR8" s="456"/>
      <c r="BS8" s="456"/>
      <c r="BT8" s="456"/>
      <c r="BU8" s="456"/>
      <c r="BV8" s="457"/>
      <c r="BW8" s="208"/>
      <c r="BX8" s="208"/>
      <c r="BY8" s="208"/>
      <c r="BZ8" s="208"/>
      <c r="CA8" s="208"/>
      <c r="CB8" s="208"/>
      <c r="CC8" s="208"/>
      <c r="CD8" s="208"/>
      <c r="CE8" s="463" t="s">
        <v>87</v>
      </c>
      <c r="CF8" s="464"/>
      <c r="CG8" s="464"/>
      <c r="CH8" s="464"/>
      <c r="CI8" s="464"/>
      <c r="CJ8" s="464"/>
      <c r="CK8" s="464"/>
      <c r="CL8" s="464"/>
      <c r="CM8" s="464"/>
      <c r="CN8" s="464"/>
      <c r="CO8" s="464"/>
      <c r="CP8" s="464"/>
      <c r="CQ8" s="464"/>
      <c r="CR8" s="464"/>
      <c r="CS8" s="464"/>
      <c r="CT8" s="465"/>
      <c r="CU8" s="455" t="s">
        <v>88</v>
      </c>
      <c r="CV8" s="456"/>
      <c r="CW8" s="456"/>
      <c r="CX8" s="456"/>
      <c r="CY8" s="456"/>
      <c r="CZ8" s="456"/>
      <c r="DA8" s="456"/>
      <c r="DB8" s="456"/>
      <c r="DC8" s="456"/>
      <c r="DD8" s="456"/>
      <c r="DE8" s="456"/>
      <c r="DF8" s="456"/>
      <c r="DG8" s="456"/>
      <c r="DH8" s="456"/>
      <c r="DI8" s="456"/>
      <c r="DJ8" s="457"/>
      <c r="DK8" s="218"/>
      <c r="DL8" s="218"/>
      <c r="DM8" s="218"/>
      <c r="DN8" s="218"/>
      <c r="DO8" s="218"/>
      <c r="DP8" s="218"/>
      <c r="DQ8" s="218"/>
      <c r="DR8" s="218"/>
      <c r="DS8" s="218"/>
    </row>
    <row r="9" spans="1:125" ht="15.75" customHeight="1" thickBot="1">
      <c r="A9" s="14" t="s">
        <v>0</v>
      </c>
      <c r="B9" s="15" t="s">
        <v>35</v>
      </c>
      <c r="C9" s="445" t="s">
        <v>36</v>
      </c>
      <c r="D9" s="446"/>
      <c r="E9" s="446"/>
      <c r="F9" s="447"/>
      <c r="G9" s="445" t="s">
        <v>37</v>
      </c>
      <c r="H9" s="446"/>
      <c r="I9" s="446"/>
      <c r="J9" s="447"/>
      <c r="K9" s="445" t="s">
        <v>38</v>
      </c>
      <c r="L9" s="446"/>
      <c r="M9" s="446"/>
      <c r="N9" s="447"/>
      <c r="O9" s="445" t="s">
        <v>84</v>
      </c>
      <c r="P9" s="446"/>
      <c r="Q9" s="446"/>
      <c r="R9" s="447"/>
      <c r="S9" s="448" t="s">
        <v>37</v>
      </c>
      <c r="T9" s="449"/>
      <c r="U9" s="448" t="s">
        <v>67</v>
      </c>
      <c r="V9" s="449"/>
      <c r="W9" s="448" t="s">
        <v>70</v>
      </c>
      <c r="X9" s="449"/>
      <c r="Y9" s="448" t="s">
        <v>71</v>
      </c>
      <c r="Z9" s="449"/>
      <c r="AA9" s="448" t="s">
        <v>72</v>
      </c>
      <c r="AB9" s="449"/>
      <c r="AC9" s="462" t="s">
        <v>73</v>
      </c>
      <c r="AD9" s="449"/>
      <c r="AE9" s="448" t="s">
        <v>74</v>
      </c>
      <c r="AF9" s="462"/>
      <c r="AG9" s="450" t="s">
        <v>84</v>
      </c>
      <c r="AH9" s="451"/>
      <c r="AI9" s="216" t="s">
        <v>79</v>
      </c>
      <c r="AJ9" s="216" t="s">
        <v>80</v>
      </c>
      <c r="AK9" s="216" t="s">
        <v>77</v>
      </c>
      <c r="AL9" s="216" t="s">
        <v>78</v>
      </c>
      <c r="AM9" s="216" t="s">
        <v>72</v>
      </c>
      <c r="AN9" s="216" t="s">
        <v>73</v>
      </c>
      <c r="AO9" s="216" t="s">
        <v>74</v>
      </c>
      <c r="AP9" s="216"/>
      <c r="AQ9" s="445" t="s">
        <v>36</v>
      </c>
      <c r="AR9" s="446"/>
      <c r="AS9" s="446"/>
      <c r="AT9" s="447"/>
      <c r="AU9" s="445" t="s">
        <v>37</v>
      </c>
      <c r="AV9" s="446"/>
      <c r="AW9" s="446"/>
      <c r="AX9" s="447"/>
      <c r="AY9" s="445" t="s">
        <v>38</v>
      </c>
      <c r="AZ9" s="446"/>
      <c r="BA9" s="446"/>
      <c r="BB9" s="447"/>
      <c r="BC9" s="445" t="s">
        <v>39</v>
      </c>
      <c r="BD9" s="446"/>
      <c r="BE9" s="446"/>
      <c r="BF9" s="447"/>
      <c r="BG9" s="448" t="s">
        <v>37</v>
      </c>
      <c r="BH9" s="449"/>
      <c r="BI9" s="448" t="s">
        <v>67</v>
      </c>
      <c r="BJ9" s="449"/>
      <c r="BK9" s="448" t="s">
        <v>70</v>
      </c>
      <c r="BL9" s="449"/>
      <c r="BM9" s="448" t="s">
        <v>71</v>
      </c>
      <c r="BN9" s="449"/>
      <c r="BO9" s="448" t="s">
        <v>72</v>
      </c>
      <c r="BP9" s="449"/>
      <c r="BQ9" s="462" t="s">
        <v>73</v>
      </c>
      <c r="BR9" s="449"/>
      <c r="BS9" s="448" t="s">
        <v>74</v>
      </c>
      <c r="BT9" s="462"/>
      <c r="BU9" s="450" t="s">
        <v>39</v>
      </c>
      <c r="BV9" s="451"/>
      <c r="BW9" s="216" t="s">
        <v>79</v>
      </c>
      <c r="BX9" s="216" t="s">
        <v>80</v>
      </c>
      <c r="BY9" s="216" t="s">
        <v>77</v>
      </c>
      <c r="BZ9" s="216" t="s">
        <v>78</v>
      </c>
      <c r="CA9" s="216" t="s">
        <v>72</v>
      </c>
      <c r="CB9" s="216" t="s">
        <v>73</v>
      </c>
      <c r="CC9" s="216" t="s">
        <v>74</v>
      </c>
      <c r="CD9" s="216"/>
      <c r="CE9" s="445" t="s">
        <v>36</v>
      </c>
      <c r="CF9" s="446"/>
      <c r="CG9" s="446"/>
      <c r="CH9" s="447"/>
      <c r="CI9" s="445" t="s">
        <v>37</v>
      </c>
      <c r="CJ9" s="446"/>
      <c r="CK9" s="446"/>
      <c r="CL9" s="447"/>
      <c r="CM9" s="445" t="s">
        <v>38</v>
      </c>
      <c r="CN9" s="446"/>
      <c r="CO9" s="446"/>
      <c r="CP9" s="447"/>
      <c r="CQ9" s="445" t="s">
        <v>40</v>
      </c>
      <c r="CR9" s="446"/>
      <c r="CS9" s="446"/>
      <c r="CT9" s="447"/>
      <c r="CU9" s="448" t="s">
        <v>37</v>
      </c>
      <c r="CV9" s="449"/>
      <c r="CW9" s="448" t="s">
        <v>67</v>
      </c>
      <c r="CX9" s="449"/>
      <c r="CY9" s="448" t="s">
        <v>70</v>
      </c>
      <c r="CZ9" s="449"/>
      <c r="DA9" s="448" t="s">
        <v>71</v>
      </c>
      <c r="DB9" s="449"/>
      <c r="DC9" s="448" t="s">
        <v>72</v>
      </c>
      <c r="DD9" s="449"/>
      <c r="DE9" s="462" t="s">
        <v>73</v>
      </c>
      <c r="DF9" s="449"/>
      <c r="DG9" s="448" t="s">
        <v>74</v>
      </c>
      <c r="DH9" s="462"/>
      <c r="DI9" s="450" t="s">
        <v>40</v>
      </c>
      <c r="DJ9" s="451"/>
      <c r="DK9" s="216" t="s">
        <v>79</v>
      </c>
      <c r="DL9" s="216" t="s">
        <v>80</v>
      </c>
      <c r="DM9" s="216" t="s">
        <v>77</v>
      </c>
      <c r="DN9" s="216" t="s">
        <v>78</v>
      </c>
      <c r="DO9" s="216" t="s">
        <v>72</v>
      </c>
      <c r="DP9" s="216" t="s">
        <v>73</v>
      </c>
      <c r="DQ9" s="216" t="s">
        <v>74</v>
      </c>
      <c r="DR9" s="221"/>
      <c r="DS9" s="461" t="s">
        <v>76</v>
      </c>
      <c r="DT9" s="461"/>
      <c r="DU9" s="461"/>
    </row>
    <row r="10" spans="1:125" ht="30.75" thickBot="1">
      <c r="A10" s="16"/>
      <c r="B10" s="20"/>
      <c r="C10" s="8" t="s">
        <v>61</v>
      </c>
      <c r="D10" s="9" t="s">
        <v>63</v>
      </c>
      <c r="E10" s="9" t="s">
        <v>62</v>
      </c>
      <c r="F10" s="23" t="s">
        <v>64</v>
      </c>
      <c r="G10" s="8" t="s">
        <v>61</v>
      </c>
      <c r="H10" s="9" t="s">
        <v>63</v>
      </c>
      <c r="I10" s="9" t="s">
        <v>62</v>
      </c>
      <c r="J10" s="10" t="s">
        <v>64</v>
      </c>
      <c r="K10" s="8" t="s">
        <v>61</v>
      </c>
      <c r="L10" s="9" t="s">
        <v>63</v>
      </c>
      <c r="M10" s="9" t="s">
        <v>62</v>
      </c>
      <c r="N10" s="10" t="s">
        <v>64</v>
      </c>
      <c r="O10" s="2" t="s">
        <v>61</v>
      </c>
      <c r="P10" s="21" t="s">
        <v>63</v>
      </c>
      <c r="Q10" s="21" t="s">
        <v>62</v>
      </c>
      <c r="R10" s="22" t="s">
        <v>64</v>
      </c>
      <c r="S10" s="9" t="s">
        <v>68</v>
      </c>
      <c r="T10" s="9" t="s">
        <v>69</v>
      </c>
      <c r="U10" s="9" t="s">
        <v>68</v>
      </c>
      <c r="V10" s="9" t="s">
        <v>69</v>
      </c>
      <c r="W10" s="9" t="s">
        <v>68</v>
      </c>
      <c r="X10" s="9" t="s">
        <v>69</v>
      </c>
      <c r="Y10" s="9" t="s">
        <v>68</v>
      </c>
      <c r="Z10" s="9" t="s">
        <v>69</v>
      </c>
      <c r="AA10" s="9" t="s">
        <v>68</v>
      </c>
      <c r="AB10" s="9" t="s">
        <v>69</v>
      </c>
      <c r="AC10" s="9" t="s">
        <v>68</v>
      </c>
      <c r="AD10" s="9" t="s">
        <v>69</v>
      </c>
      <c r="AE10" s="9" t="s">
        <v>68</v>
      </c>
      <c r="AF10" s="9" t="s">
        <v>69</v>
      </c>
      <c r="AG10" s="9" t="s">
        <v>68</v>
      </c>
      <c r="AH10" s="9" t="s">
        <v>69</v>
      </c>
      <c r="AI10" s="9" t="s">
        <v>82</v>
      </c>
      <c r="AJ10" s="9" t="s">
        <v>82</v>
      </c>
      <c r="AK10" s="9" t="s">
        <v>82</v>
      </c>
      <c r="AL10" s="9" t="s">
        <v>82</v>
      </c>
      <c r="AM10" s="9" t="s">
        <v>82</v>
      </c>
      <c r="AN10" s="9" t="s">
        <v>82</v>
      </c>
      <c r="AO10" s="9" t="s">
        <v>82</v>
      </c>
      <c r="AP10" s="9" t="s">
        <v>82</v>
      </c>
      <c r="AQ10" s="8" t="s">
        <v>61</v>
      </c>
      <c r="AR10" s="9" t="s">
        <v>63</v>
      </c>
      <c r="AS10" s="9" t="s">
        <v>62</v>
      </c>
      <c r="AT10" s="10" t="s">
        <v>64</v>
      </c>
      <c r="AU10" s="8" t="s">
        <v>61</v>
      </c>
      <c r="AV10" s="9" t="s">
        <v>63</v>
      </c>
      <c r="AW10" s="9" t="s">
        <v>62</v>
      </c>
      <c r="AX10" s="10" t="s">
        <v>64</v>
      </c>
      <c r="AY10" s="8" t="s">
        <v>61</v>
      </c>
      <c r="AZ10" s="9" t="s">
        <v>63</v>
      </c>
      <c r="BA10" s="9" t="s">
        <v>62</v>
      </c>
      <c r="BB10" s="10" t="s">
        <v>64</v>
      </c>
      <c r="BC10" s="8" t="s">
        <v>61</v>
      </c>
      <c r="BD10" s="9" t="s">
        <v>63</v>
      </c>
      <c r="BE10" s="9" t="s">
        <v>62</v>
      </c>
      <c r="BF10" s="10" t="s">
        <v>64</v>
      </c>
      <c r="BG10" s="9" t="s">
        <v>68</v>
      </c>
      <c r="BH10" s="9" t="s">
        <v>69</v>
      </c>
      <c r="BI10" s="9" t="s">
        <v>68</v>
      </c>
      <c r="BJ10" s="9" t="s">
        <v>69</v>
      </c>
      <c r="BK10" s="9" t="s">
        <v>68</v>
      </c>
      <c r="BL10" s="9" t="s">
        <v>69</v>
      </c>
      <c r="BM10" s="9" t="s">
        <v>68</v>
      </c>
      <c r="BN10" s="9" t="s">
        <v>69</v>
      </c>
      <c r="BO10" s="9" t="s">
        <v>68</v>
      </c>
      <c r="BP10" s="9" t="s">
        <v>69</v>
      </c>
      <c r="BQ10" s="9" t="s">
        <v>68</v>
      </c>
      <c r="BR10" s="9" t="s">
        <v>69</v>
      </c>
      <c r="BS10" s="9" t="s">
        <v>68</v>
      </c>
      <c r="BT10" s="9" t="s">
        <v>69</v>
      </c>
      <c r="BU10" s="9" t="s">
        <v>68</v>
      </c>
      <c r="BV10" s="9" t="s">
        <v>69</v>
      </c>
      <c r="BW10" s="9" t="s">
        <v>82</v>
      </c>
      <c r="BX10" s="9" t="s">
        <v>82</v>
      </c>
      <c r="BY10" s="9" t="s">
        <v>82</v>
      </c>
      <c r="BZ10" s="9" t="s">
        <v>82</v>
      </c>
      <c r="CA10" s="9" t="s">
        <v>82</v>
      </c>
      <c r="CB10" s="9" t="s">
        <v>82</v>
      </c>
      <c r="CC10" s="9" t="s">
        <v>82</v>
      </c>
      <c r="CD10" s="9" t="s">
        <v>82</v>
      </c>
      <c r="CE10" s="8" t="s">
        <v>61</v>
      </c>
      <c r="CF10" s="9" t="s">
        <v>63</v>
      </c>
      <c r="CG10" s="9" t="s">
        <v>62</v>
      </c>
      <c r="CH10" s="10" t="s">
        <v>64</v>
      </c>
      <c r="CI10" s="8" t="s">
        <v>61</v>
      </c>
      <c r="CJ10" s="9" t="s">
        <v>63</v>
      </c>
      <c r="CK10" s="9" t="s">
        <v>62</v>
      </c>
      <c r="CL10" s="10" t="s">
        <v>64</v>
      </c>
      <c r="CM10" s="8" t="s">
        <v>61</v>
      </c>
      <c r="CN10" s="9" t="s">
        <v>63</v>
      </c>
      <c r="CO10" s="9" t="s">
        <v>62</v>
      </c>
      <c r="CP10" s="10" t="s">
        <v>64</v>
      </c>
      <c r="CQ10" s="8" t="s">
        <v>61</v>
      </c>
      <c r="CR10" s="9" t="s">
        <v>63</v>
      </c>
      <c r="CS10" s="9" t="s">
        <v>62</v>
      </c>
      <c r="CT10" s="10" t="s">
        <v>64</v>
      </c>
      <c r="CU10" s="9" t="s">
        <v>68</v>
      </c>
      <c r="CV10" s="9" t="s">
        <v>69</v>
      </c>
      <c r="CW10" s="9" t="s">
        <v>68</v>
      </c>
      <c r="CX10" s="9" t="s">
        <v>69</v>
      </c>
      <c r="CY10" s="9" t="s">
        <v>68</v>
      </c>
      <c r="CZ10" s="9" t="s">
        <v>69</v>
      </c>
      <c r="DA10" s="9" t="s">
        <v>68</v>
      </c>
      <c r="DB10" s="9" t="s">
        <v>69</v>
      </c>
      <c r="DC10" s="9" t="s">
        <v>68</v>
      </c>
      <c r="DD10" s="9" t="s">
        <v>69</v>
      </c>
      <c r="DE10" s="9" t="s">
        <v>68</v>
      </c>
      <c r="DF10" s="9" t="s">
        <v>69</v>
      </c>
      <c r="DG10" s="9" t="s">
        <v>68</v>
      </c>
      <c r="DH10" s="9" t="s">
        <v>69</v>
      </c>
      <c r="DI10" s="9" t="s">
        <v>68</v>
      </c>
      <c r="DJ10" s="9" t="s">
        <v>69</v>
      </c>
      <c r="DK10" s="9" t="s">
        <v>82</v>
      </c>
      <c r="DL10" s="9" t="s">
        <v>82</v>
      </c>
      <c r="DM10" s="9" t="s">
        <v>82</v>
      </c>
      <c r="DN10" s="9" t="s">
        <v>82</v>
      </c>
      <c r="DO10" s="9" t="s">
        <v>82</v>
      </c>
      <c r="DP10" s="9" t="s">
        <v>82</v>
      </c>
      <c r="DQ10" s="9" t="s">
        <v>82</v>
      </c>
      <c r="DR10" s="9" t="s">
        <v>82</v>
      </c>
      <c r="DS10" s="9" t="s">
        <v>81</v>
      </c>
      <c r="DT10" s="9" t="s">
        <v>68</v>
      </c>
      <c r="DU10" s="9" t="s">
        <v>69</v>
      </c>
    </row>
    <row r="11" spans="1:125" ht="15.75" thickBot="1">
      <c r="A11" s="16">
        <v>1</v>
      </c>
      <c r="B11" s="20">
        <v>2</v>
      </c>
      <c r="C11" s="11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  <c r="M11" s="6">
        <v>13</v>
      </c>
      <c r="N11" s="6">
        <v>14</v>
      </c>
      <c r="O11" s="6">
        <v>15</v>
      </c>
      <c r="P11" s="6">
        <v>16</v>
      </c>
      <c r="Q11" s="6">
        <v>17</v>
      </c>
      <c r="R11" s="6">
        <v>18</v>
      </c>
      <c r="S11" s="6">
        <v>19</v>
      </c>
      <c r="T11" s="6">
        <v>20</v>
      </c>
      <c r="U11" s="6">
        <v>21</v>
      </c>
      <c r="V11" s="6">
        <v>22</v>
      </c>
      <c r="W11" s="6">
        <v>23</v>
      </c>
      <c r="X11" s="6">
        <v>24</v>
      </c>
      <c r="Y11" s="6">
        <v>25</v>
      </c>
      <c r="Z11" s="6">
        <v>26</v>
      </c>
      <c r="AA11" s="6">
        <v>27</v>
      </c>
      <c r="AB11" s="6">
        <v>28</v>
      </c>
      <c r="AC11" s="6">
        <v>29</v>
      </c>
      <c r="AD11" s="6">
        <v>30</v>
      </c>
      <c r="AE11" s="6">
        <v>31</v>
      </c>
      <c r="AF11" s="6">
        <v>32</v>
      </c>
      <c r="AG11" s="6">
        <v>33</v>
      </c>
      <c r="AH11" s="6">
        <v>34</v>
      </c>
      <c r="AI11" s="6">
        <v>35</v>
      </c>
      <c r="AJ11" s="6">
        <v>36</v>
      </c>
      <c r="AK11" s="6">
        <v>37</v>
      </c>
      <c r="AL11" s="6">
        <v>38</v>
      </c>
      <c r="AM11" s="6">
        <v>39</v>
      </c>
      <c r="AN11" s="6">
        <v>40</v>
      </c>
      <c r="AO11" s="6">
        <v>41</v>
      </c>
      <c r="AP11" s="6">
        <v>42</v>
      </c>
      <c r="AQ11" s="6">
        <v>43</v>
      </c>
      <c r="AR11" s="6">
        <v>44</v>
      </c>
      <c r="AS11" s="6">
        <v>45</v>
      </c>
      <c r="AT11" s="6">
        <v>46</v>
      </c>
      <c r="AU11" s="6">
        <v>47</v>
      </c>
      <c r="AV11" s="6">
        <v>48</v>
      </c>
      <c r="AW11" s="6">
        <v>49</v>
      </c>
      <c r="AX11" s="6">
        <v>50</v>
      </c>
      <c r="AY11" s="6">
        <v>51</v>
      </c>
      <c r="AZ11" s="6">
        <v>52</v>
      </c>
      <c r="BA11" s="6">
        <v>53</v>
      </c>
      <c r="BB11" s="6">
        <v>54</v>
      </c>
      <c r="BC11" s="6">
        <v>55</v>
      </c>
      <c r="BD11" s="6">
        <v>56</v>
      </c>
      <c r="BE11" s="6">
        <v>57</v>
      </c>
      <c r="BF11" s="6">
        <v>58</v>
      </c>
      <c r="BG11" s="6">
        <v>59</v>
      </c>
      <c r="BH11" s="6">
        <v>60</v>
      </c>
      <c r="BI11" s="6">
        <v>61</v>
      </c>
      <c r="BJ11" s="6">
        <v>62</v>
      </c>
      <c r="BK11" s="6">
        <v>63</v>
      </c>
      <c r="BL11" s="6">
        <v>64</v>
      </c>
      <c r="BM11" s="6">
        <v>65</v>
      </c>
      <c r="BN11" s="6">
        <v>66</v>
      </c>
      <c r="BO11" s="6">
        <v>67</v>
      </c>
      <c r="BP11" s="6">
        <v>68</v>
      </c>
      <c r="BQ11" s="6">
        <v>69</v>
      </c>
      <c r="BR11" s="6">
        <v>70</v>
      </c>
      <c r="BS11" s="6">
        <v>71</v>
      </c>
      <c r="BT11" s="6">
        <v>72</v>
      </c>
      <c r="BU11" s="6">
        <v>73</v>
      </c>
      <c r="BV11" s="6">
        <v>74</v>
      </c>
      <c r="BW11" s="6">
        <v>75</v>
      </c>
      <c r="BX11" s="6">
        <v>76</v>
      </c>
      <c r="BY11" s="6">
        <v>77</v>
      </c>
      <c r="BZ11" s="6">
        <v>78</v>
      </c>
      <c r="CA11" s="6">
        <v>79</v>
      </c>
      <c r="CB11" s="6">
        <v>80</v>
      </c>
      <c r="CC11" s="6">
        <v>81</v>
      </c>
      <c r="CD11" s="6">
        <v>82</v>
      </c>
      <c r="CE11" s="6">
        <v>83</v>
      </c>
      <c r="CF11" s="6">
        <v>84</v>
      </c>
      <c r="CG11" s="6">
        <v>85</v>
      </c>
      <c r="CH11" s="6">
        <v>86</v>
      </c>
      <c r="CI11" s="6">
        <v>87</v>
      </c>
      <c r="CJ11" s="6">
        <v>88</v>
      </c>
      <c r="CK11" s="6">
        <v>89</v>
      </c>
      <c r="CL11" s="6">
        <v>90</v>
      </c>
      <c r="CM11" s="6">
        <v>91</v>
      </c>
      <c r="CN11" s="6">
        <v>92</v>
      </c>
      <c r="CO11" s="6">
        <v>93</v>
      </c>
      <c r="CP11" s="6">
        <v>94</v>
      </c>
      <c r="CQ11" s="6">
        <v>95</v>
      </c>
      <c r="CR11" s="6">
        <v>96</v>
      </c>
      <c r="CS11" s="6">
        <v>97</v>
      </c>
      <c r="CT11" s="6">
        <v>98</v>
      </c>
      <c r="CU11" s="6">
        <v>99</v>
      </c>
      <c r="CV11" s="6">
        <v>100</v>
      </c>
      <c r="CW11" s="6">
        <v>101</v>
      </c>
      <c r="CX11" s="6">
        <v>102</v>
      </c>
      <c r="CY11" s="6">
        <v>103</v>
      </c>
      <c r="CZ11" s="6">
        <v>104</v>
      </c>
      <c r="DA11" s="6">
        <v>105</v>
      </c>
      <c r="DB11" s="6">
        <v>106</v>
      </c>
      <c r="DC11" s="6">
        <v>107</v>
      </c>
      <c r="DD11" s="6">
        <v>108</v>
      </c>
      <c r="DE11" s="6">
        <v>109</v>
      </c>
      <c r="DF11" s="6">
        <v>110</v>
      </c>
      <c r="DG11" s="6">
        <v>111</v>
      </c>
      <c r="DH11" s="6">
        <v>112</v>
      </c>
      <c r="DI11" s="6">
        <v>113</v>
      </c>
      <c r="DJ11" s="6">
        <v>114</v>
      </c>
      <c r="DK11" s="6">
        <v>115</v>
      </c>
      <c r="DL11" s="6">
        <v>116</v>
      </c>
      <c r="DM11" s="6">
        <v>117</v>
      </c>
      <c r="DN11" s="6">
        <v>118</v>
      </c>
      <c r="DO11" s="6">
        <v>119</v>
      </c>
      <c r="DP11" s="6">
        <v>120</v>
      </c>
      <c r="DQ11" s="6">
        <v>121</v>
      </c>
      <c r="DR11" s="6">
        <v>122</v>
      </c>
      <c r="DS11" s="6">
        <v>123</v>
      </c>
      <c r="DT11" s="6">
        <v>124</v>
      </c>
      <c r="DU11" s="6">
        <v>125</v>
      </c>
    </row>
    <row r="12" spans="1:125" ht="15.75" thickBot="1">
      <c r="A12" s="442" t="s">
        <v>41</v>
      </c>
      <c r="B12" s="440"/>
      <c r="C12" s="443"/>
      <c r="D12" s="443"/>
      <c r="E12" s="443"/>
      <c r="F12" s="443"/>
      <c r="G12" s="443"/>
      <c r="H12" s="443"/>
      <c r="I12" s="443"/>
      <c r="J12" s="443"/>
      <c r="K12" s="443"/>
      <c r="L12" s="443"/>
      <c r="M12" s="443"/>
      <c r="N12" s="443"/>
      <c r="O12" s="443"/>
      <c r="P12" s="443"/>
      <c r="Q12" s="443"/>
      <c r="R12" s="443"/>
      <c r="S12" s="443"/>
      <c r="T12" s="443"/>
      <c r="U12" s="443"/>
      <c r="V12" s="443"/>
      <c r="W12" s="443"/>
      <c r="X12" s="443"/>
      <c r="Y12" s="443"/>
      <c r="Z12" s="443"/>
      <c r="AA12" s="443"/>
      <c r="AB12" s="443"/>
      <c r="AC12" s="443"/>
      <c r="AD12" s="443"/>
      <c r="AE12" s="443"/>
      <c r="AF12" s="443"/>
      <c r="AG12" s="443"/>
      <c r="AH12" s="443"/>
      <c r="AI12" s="443"/>
      <c r="AJ12" s="443"/>
      <c r="AK12" s="443"/>
      <c r="AL12" s="443"/>
      <c r="AM12" s="443"/>
      <c r="AN12" s="443"/>
      <c r="AO12" s="443"/>
      <c r="AP12" s="443"/>
      <c r="AQ12" s="443"/>
      <c r="AR12" s="443"/>
      <c r="AS12" s="443"/>
      <c r="AT12" s="443"/>
      <c r="AU12" s="443"/>
      <c r="AV12" s="443"/>
      <c r="AW12" s="443"/>
      <c r="AX12" s="443"/>
      <c r="AY12" s="443"/>
      <c r="AZ12" s="443"/>
      <c r="BA12" s="443"/>
      <c r="BB12" s="443"/>
      <c r="BC12" s="443"/>
      <c r="BD12" s="443"/>
      <c r="BE12" s="443"/>
      <c r="BF12" s="443"/>
      <c r="BG12" s="443"/>
      <c r="BH12" s="443"/>
      <c r="BI12" s="443"/>
      <c r="BJ12" s="443"/>
      <c r="BK12" s="443"/>
      <c r="BL12" s="443"/>
      <c r="BM12" s="443"/>
      <c r="BN12" s="443"/>
      <c r="BO12" s="443"/>
      <c r="BP12" s="443"/>
      <c r="BQ12" s="443"/>
      <c r="BR12" s="443"/>
      <c r="BS12" s="443"/>
      <c r="BT12" s="443"/>
      <c r="BU12" s="443"/>
      <c r="BV12" s="443"/>
      <c r="BW12" s="443"/>
      <c r="BX12" s="443"/>
      <c r="BY12" s="443"/>
      <c r="BZ12" s="443"/>
      <c r="CA12" s="443"/>
      <c r="CB12" s="443"/>
      <c r="CC12" s="443"/>
      <c r="CD12" s="443"/>
      <c r="CE12" s="443"/>
      <c r="CF12" s="443"/>
      <c r="CG12" s="443"/>
      <c r="CH12" s="443"/>
      <c r="CI12" s="443"/>
      <c r="CJ12" s="443"/>
      <c r="CK12" s="443"/>
      <c r="CL12" s="443"/>
      <c r="CM12" s="443"/>
      <c r="CN12" s="443"/>
      <c r="CO12" s="443"/>
      <c r="CP12" s="443"/>
      <c r="CQ12" s="443"/>
      <c r="CR12" s="443"/>
      <c r="CS12" s="443"/>
      <c r="CT12" s="444"/>
      <c r="DG12" s="33"/>
      <c r="DH12" s="34"/>
      <c r="DI12" s="34"/>
      <c r="DJ12" s="35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5"/>
    </row>
    <row r="13" spans="1:125">
      <c r="A13" s="17" t="s">
        <v>1</v>
      </c>
      <c r="B13" s="234" t="s">
        <v>7</v>
      </c>
      <c r="C13" s="83">
        <v>34030054.159999996</v>
      </c>
      <c r="D13" s="84">
        <v>2168221.59</v>
      </c>
      <c r="E13" s="84">
        <v>808489.41</v>
      </c>
      <c r="F13" s="85">
        <v>1212734.1100000001</v>
      </c>
      <c r="G13" s="94">
        <v>2778</v>
      </c>
      <c r="H13" s="95">
        <v>177</v>
      </c>
      <c r="I13" s="101">
        <v>66</v>
      </c>
      <c r="J13" s="102">
        <v>99</v>
      </c>
      <c r="K13" s="67">
        <v>34096</v>
      </c>
      <c r="L13" s="68">
        <v>8059</v>
      </c>
      <c r="M13" s="68">
        <v>16027</v>
      </c>
      <c r="N13" s="69">
        <v>74749</v>
      </c>
      <c r="O13" s="108">
        <f>C13/G13</f>
        <v>12249.839510439164</v>
      </c>
      <c r="P13" s="109">
        <f t="shared" ref="O13:R14" si="0">D13/H13</f>
        <v>12249.839491525423</v>
      </c>
      <c r="Q13" s="106">
        <f t="shared" si="0"/>
        <v>12249.839545454546</v>
      </c>
      <c r="R13" s="120">
        <f t="shared" si="0"/>
        <v>12249.839494949496</v>
      </c>
      <c r="S13" s="132">
        <f>G13+H13</f>
        <v>2955</v>
      </c>
      <c r="T13" s="152">
        <f>I13+J13</f>
        <v>165</v>
      </c>
      <c r="U13" s="122">
        <f>O13+P13</f>
        <v>24499.679001964585</v>
      </c>
      <c r="V13" s="123">
        <f>Q13+R13</f>
        <v>24499.679040404044</v>
      </c>
      <c r="W13" s="83">
        <f>AVERAGE(U13:U31,U33)</f>
        <v>27708.692952911078</v>
      </c>
      <c r="X13" s="90">
        <f>AVERAGE(V13,V14,V25,V27,V30,V19)</f>
        <v>51945.34354377105</v>
      </c>
      <c r="Y13" s="83">
        <f>_xlfn.STDEV.S(U13:U31,U33)</f>
        <v>27553.020196771959</v>
      </c>
      <c r="Z13" s="85">
        <f>_xlfn.STDEV.S(V13,V14,V25,V27,V30,V19)</f>
        <v>52648.177946847412</v>
      </c>
      <c r="AA13" s="129">
        <f>W13-Y13</f>
        <v>155.67275613911988</v>
      </c>
      <c r="AB13" s="128">
        <f>X13-Z13</f>
        <v>-702.83440307636192</v>
      </c>
      <c r="AC13" s="129">
        <f>W13+Y13</f>
        <v>55261.713149683041</v>
      </c>
      <c r="AD13" s="128">
        <f>X13+Z13</f>
        <v>104593.52149061847</v>
      </c>
      <c r="AE13" s="130">
        <f>IF(AND(U13&gt;$AA$13,U13&lt;$AC$13),U13,0)</f>
        <v>24499.679001964585</v>
      </c>
      <c r="AF13" s="150">
        <f>IF(AND(V13&gt;$AB$13,V13&lt;$AD$13),V13,0)</f>
        <v>24499.679040404044</v>
      </c>
      <c r="AG13" s="83">
        <f>AE13*S13</f>
        <v>72396551.450805351</v>
      </c>
      <c r="AH13" s="85">
        <f>AF13*T13</f>
        <v>4042447.0416666674</v>
      </c>
      <c r="AI13" s="213">
        <f>G13</f>
        <v>2778</v>
      </c>
      <c r="AJ13" s="214">
        <f>O13</f>
        <v>12249.839510439164</v>
      </c>
      <c r="AK13" s="209">
        <f>AVERAGE(AJ13,AJ17:AJ24,AJ26:AJ31)</f>
        <v>7721.5286564633898</v>
      </c>
      <c r="AL13" s="209">
        <f>_xlfn.STDEV.S(AJ13,AJ17:AJ24,AJ26:AJ31)</f>
        <v>4726.8766729786248</v>
      </c>
      <c r="AM13" s="209">
        <f>AK13-AL13</f>
        <v>2994.651983484765</v>
      </c>
      <c r="AN13" s="209">
        <f>AK13+AL13</f>
        <v>12448.405329442015</v>
      </c>
      <c r="AO13" s="217">
        <f>IF(AND(AJ13&gt;$AM$13,AJ13&lt;$AN$13),AJ13,0)</f>
        <v>12249.839510439164</v>
      </c>
      <c r="AP13" s="77">
        <f>AO13*AI13</f>
        <v>34030054.159999996</v>
      </c>
      <c r="AQ13" s="86">
        <v>32542152.899999999</v>
      </c>
      <c r="AR13" s="84">
        <v>3374017.36</v>
      </c>
      <c r="AS13" s="84">
        <v>2017075.59</v>
      </c>
      <c r="AT13" s="85">
        <v>1479188.77</v>
      </c>
      <c r="AU13" s="162">
        <v>2662</v>
      </c>
      <c r="AV13" s="163">
        <v>276</v>
      </c>
      <c r="AW13" s="91">
        <v>165</v>
      </c>
      <c r="AX13" s="98">
        <v>121</v>
      </c>
      <c r="AY13" s="67">
        <v>31792</v>
      </c>
      <c r="AZ13" s="68">
        <v>13498</v>
      </c>
      <c r="BA13" s="68">
        <v>30316</v>
      </c>
      <c r="BB13" s="69">
        <v>84282</v>
      </c>
      <c r="BC13" s="108">
        <f t="shared" ref="BC13:BF14" si="1">AQ13/AU13</f>
        <v>12224.7005634861</v>
      </c>
      <c r="BD13" s="109">
        <f t="shared" si="1"/>
        <v>12224.700579710145</v>
      </c>
      <c r="BE13" s="168">
        <f t="shared" si="1"/>
        <v>12224.700545454545</v>
      </c>
      <c r="BF13" s="176">
        <f t="shared" si="1"/>
        <v>12224.700578512397</v>
      </c>
      <c r="BG13" s="174">
        <f>AU13+AV13</f>
        <v>2938</v>
      </c>
      <c r="BH13" s="181">
        <f>AW13+AX13</f>
        <v>286</v>
      </c>
      <c r="BI13" s="122">
        <f>BC13+BD13</f>
        <v>24449.401143196243</v>
      </c>
      <c r="BJ13" s="123">
        <f>BE13+BF13</f>
        <v>24449.401123966942</v>
      </c>
      <c r="BK13" s="86">
        <f>AVERAGE(BI13:BI31,BI33,BI35)</f>
        <v>23450.071051089191</v>
      </c>
      <c r="BL13" s="84">
        <f>AVERAGE(BJ13:BJ14,BJ19,BJ23:BJ27,BJ30,BJ33)</f>
        <v>35003.80011239669</v>
      </c>
      <c r="BM13" s="84">
        <f>_xlfn.STDEV.S(BI13:BI31,BI33,BI35)</f>
        <v>21999.450424865689</v>
      </c>
      <c r="BN13" s="85">
        <f>_xlfn.STDEV.S(BJ13:BJ14,BJ19,BJ23:BJ27,BJ30,BJ33)</f>
        <v>35520.136134372216</v>
      </c>
      <c r="BO13" s="129">
        <f>BK13-BM13</f>
        <v>1450.6206262235028</v>
      </c>
      <c r="BP13" s="172">
        <f>BL13-BN13</f>
        <v>-516.33602197552682</v>
      </c>
      <c r="BQ13" s="171">
        <f>BK13+BM13</f>
        <v>45449.521475954883</v>
      </c>
      <c r="BR13" s="128">
        <f>BL13+BN13</f>
        <v>70523.936246768906</v>
      </c>
      <c r="BS13" s="130">
        <f>IF(AND(BI13&gt;$BO$13,BI13&lt;$BQ$13),BI13,0)</f>
        <v>24449.401143196243</v>
      </c>
      <c r="BT13" s="183">
        <f>IF(AND(BJ13&gt;$BP$13,BJ13&lt;$BR$13),BJ13,0)</f>
        <v>24449.401123966942</v>
      </c>
      <c r="BU13" s="83">
        <f>BS13*BG13</f>
        <v>71832340.55871056</v>
      </c>
      <c r="BV13" s="85">
        <f>BT13*BH13</f>
        <v>6992528.7214545449</v>
      </c>
      <c r="BW13" s="57">
        <f>AU13</f>
        <v>2662</v>
      </c>
      <c r="BX13" s="214">
        <f>BC13</f>
        <v>12224.7005634861</v>
      </c>
      <c r="BY13" s="209">
        <f>AVERAGE(BX13,BX17:BX24,BX26:BX31,BX35)</f>
        <v>6799.0649232180021</v>
      </c>
      <c r="BZ13" s="209">
        <f>_xlfn.STDEV.S(BX13,BX17:BX24,BX26:BX31,BX35)</f>
        <v>4405.7688363529105</v>
      </c>
      <c r="CA13" s="209">
        <f>BY13-BZ13</f>
        <v>2393.2960868650916</v>
      </c>
      <c r="CB13" s="209">
        <f>BY13+BZ13</f>
        <v>11204.833759570913</v>
      </c>
      <c r="CC13" s="54">
        <f>IF(AND(BX13&gt;$CA$13,BX13&lt;$CB$13),BX13,0)</f>
        <v>0</v>
      </c>
      <c r="CD13" s="77">
        <f>CC13*BW13</f>
        <v>0</v>
      </c>
      <c r="CE13" s="86">
        <v>40630969.369999997</v>
      </c>
      <c r="CF13" s="84">
        <v>2553312.2799999998</v>
      </c>
      <c r="CG13" s="84">
        <v>1387669.72</v>
      </c>
      <c r="CH13" s="85">
        <v>1124012.47</v>
      </c>
      <c r="CI13" s="67">
        <v>2928</v>
      </c>
      <c r="CJ13" s="68">
        <v>184</v>
      </c>
      <c r="CK13" s="68">
        <v>100</v>
      </c>
      <c r="CL13" s="69">
        <v>81</v>
      </c>
      <c r="CM13" s="67">
        <v>35262</v>
      </c>
      <c r="CN13" s="68">
        <v>7918</v>
      </c>
      <c r="CO13" s="68">
        <v>17938</v>
      </c>
      <c r="CP13" s="69">
        <v>56691</v>
      </c>
      <c r="CQ13" s="83">
        <f>CE13/CI13</f>
        <v>13876.697189207649</v>
      </c>
      <c r="CR13" s="84">
        <f t="shared" ref="CQ13:CT14" si="2">CF13/CJ13</f>
        <v>13876.697173913042</v>
      </c>
      <c r="CS13" s="84">
        <f t="shared" si="2"/>
        <v>13876.697200000001</v>
      </c>
      <c r="CT13" s="85">
        <f t="shared" si="2"/>
        <v>13876.697160493826</v>
      </c>
      <c r="CU13" s="190">
        <f>CI13+CJ13</f>
        <v>3112</v>
      </c>
      <c r="CV13" s="181">
        <f>CK13+CL13</f>
        <v>181</v>
      </c>
      <c r="CW13" s="122">
        <f>CQ13+CR13</f>
        <v>27753.394363120693</v>
      </c>
      <c r="CX13" s="123">
        <f>CS13+CT13</f>
        <v>27753.394360493825</v>
      </c>
      <c r="CY13" s="86">
        <f>AVERAGE(CW13:CW33,CW35:CW36)</f>
        <v>24598.169060292767</v>
      </c>
      <c r="CZ13" s="90">
        <f>AVERAGE(CX13:CX14,CX19,CX23,CX25,CX27,CX30)</f>
        <v>50889.550861022923</v>
      </c>
      <c r="DA13" s="83">
        <f>_xlfn.STDEV.S(CW13:CW33,CW35:CW36)</f>
        <v>28868.672620073947</v>
      </c>
      <c r="DB13" s="85">
        <f>_xlfn.STDEV.S(CX13:CX14,CX19,CX23,CX25,CX27,CX30)</f>
        <v>40916.22328693905</v>
      </c>
      <c r="DC13" s="129">
        <f>CY13-DA13</f>
        <v>-4270.5035597811802</v>
      </c>
      <c r="DD13" s="128">
        <f>CZ13-DB13</f>
        <v>9973.3275740838726</v>
      </c>
      <c r="DE13" s="129">
        <f>CY13+DA13</f>
        <v>53466.841680366713</v>
      </c>
      <c r="DF13" s="173">
        <f>CZ13+DB13</f>
        <v>91805.774147961973</v>
      </c>
      <c r="DG13" s="185">
        <f>IF(AND(CW13&gt;$DC$13,CW13&lt;$DE$13),CW13,0)</f>
        <v>27753.394363120693</v>
      </c>
      <c r="DH13" s="183">
        <f>IF(AND(CX13&gt;$DD$13,CX13&lt;$DF$13),CX13,0)</f>
        <v>27753.394360493825</v>
      </c>
      <c r="DI13" s="83">
        <f>DG13*CU13</f>
        <v>86368563.258031592</v>
      </c>
      <c r="DJ13" s="85">
        <f>DH13*CV13</f>
        <v>5023364.3792493828</v>
      </c>
      <c r="DK13" s="57">
        <f>CI13</f>
        <v>2928</v>
      </c>
      <c r="DL13" s="214">
        <f>CQ13</f>
        <v>13876.697189207649</v>
      </c>
      <c r="DM13" s="209">
        <f>AVERAGE(DL13,DL17:DL24,DL26:DL33,DL35:DL36)</f>
        <v>6857.3696614186592</v>
      </c>
      <c r="DN13" s="209">
        <f>_xlfn.STDEV.S(DL13,DL17:DL24,DL26:DL33,DL35:DL36)</f>
        <v>5342.8366916309869</v>
      </c>
      <c r="DO13" s="209">
        <f>DM13-DN13</f>
        <v>1514.5329697876723</v>
      </c>
      <c r="DP13" s="209">
        <f>DM13+DN13</f>
        <v>12200.206353049645</v>
      </c>
      <c r="DQ13" s="54">
        <f>IF(AND(DL13&gt;$DO$13,DL13&lt;$DP$13),DL13,0)</f>
        <v>0</v>
      </c>
      <c r="DR13" s="64">
        <f>DQ13*DK13</f>
        <v>0</v>
      </c>
      <c r="DS13" s="83"/>
      <c r="DT13" s="84"/>
      <c r="DU13" s="85"/>
    </row>
    <row r="14" spans="1:125">
      <c r="A14" s="18" t="s">
        <v>2</v>
      </c>
      <c r="B14" s="36" t="s">
        <v>8</v>
      </c>
      <c r="C14" s="76">
        <v>12605709.199999999</v>
      </c>
      <c r="D14" s="77">
        <v>6188718.3999999994</v>
      </c>
      <c r="E14" s="77">
        <v>1318907.2</v>
      </c>
      <c r="F14" s="78">
        <v>101454.39999999999</v>
      </c>
      <c r="G14" s="96">
        <v>497</v>
      </c>
      <c r="H14" s="97">
        <v>244</v>
      </c>
      <c r="I14" s="103">
        <v>52</v>
      </c>
      <c r="J14" s="104">
        <v>4</v>
      </c>
      <c r="K14" s="73">
        <v>7066.2</v>
      </c>
      <c r="L14" s="74">
        <v>16149.9</v>
      </c>
      <c r="M14" s="74">
        <v>14647</v>
      </c>
      <c r="N14" s="75">
        <v>3224</v>
      </c>
      <c r="O14" s="110">
        <f t="shared" si="0"/>
        <v>25363.599999999999</v>
      </c>
      <c r="P14" s="111">
        <f t="shared" si="0"/>
        <v>25363.599999999999</v>
      </c>
      <c r="Q14" s="107">
        <f t="shared" si="0"/>
        <v>25363.599999999999</v>
      </c>
      <c r="R14" s="121">
        <f t="shared" si="0"/>
        <v>25363.599999999999</v>
      </c>
      <c r="S14" s="74">
        <f>G14+H14</f>
        <v>741</v>
      </c>
      <c r="T14" s="153">
        <f>I14+J14</f>
        <v>56</v>
      </c>
      <c r="U14" s="50">
        <f>O14+P14</f>
        <v>50727.199999999997</v>
      </c>
      <c r="V14" s="124">
        <f>Q14+R14</f>
        <v>50727.199999999997</v>
      </c>
      <c r="W14" s="73"/>
      <c r="X14" s="64"/>
      <c r="Y14" s="76"/>
      <c r="Z14" s="75"/>
      <c r="AA14" s="47"/>
      <c r="AB14" s="7"/>
      <c r="AC14" s="47"/>
      <c r="AD14" s="7"/>
      <c r="AE14" s="76">
        <f t="shared" ref="AE14:AE36" si="3">IF(AND(U14&gt;$AA$13,U14&lt;$AC$13),U14,0)</f>
        <v>50727.199999999997</v>
      </c>
      <c r="AF14" s="151">
        <f t="shared" ref="AF14:AF36" si="4">IF(AND(V14&gt;$AB$13,V14&lt;$AD$13),V14,0)</f>
        <v>50727.199999999997</v>
      </c>
      <c r="AG14" s="76">
        <f t="shared" ref="AG14:AG36" si="5">AE14*S14</f>
        <v>37588855.199999996</v>
      </c>
      <c r="AH14" s="78">
        <f t="shared" ref="AH14:AH36" si="6">AF14*T14</f>
        <v>2840723.1999999997</v>
      </c>
      <c r="AI14" s="57">
        <f t="shared" ref="AI14:AI36" si="7">G14</f>
        <v>497</v>
      </c>
      <c r="AJ14" s="227">
        <f t="shared" ref="AJ14:AJ36" si="8">O14</f>
        <v>25363.599999999999</v>
      </c>
      <c r="AK14" s="210"/>
      <c r="AL14" s="210"/>
      <c r="AM14" s="210"/>
      <c r="AN14" s="210"/>
      <c r="AO14" s="77">
        <f t="shared" ref="AO14:AO36" si="9">IF(AND(AJ14&gt;$AM$13,AJ14&lt;$AN$13),AJ14,0)</f>
        <v>0</v>
      </c>
      <c r="AP14" s="77">
        <f t="shared" ref="AP14:AP35" si="10">AO14*AI14</f>
        <v>0</v>
      </c>
      <c r="AQ14" s="62">
        <v>16008902.199999999</v>
      </c>
      <c r="AR14" s="77">
        <v>6713410.5999999996</v>
      </c>
      <c r="AS14" s="77">
        <v>1440529.4</v>
      </c>
      <c r="AT14" s="78">
        <v>163078.79999999999</v>
      </c>
      <c r="AU14" s="164">
        <v>589</v>
      </c>
      <c r="AV14" s="165">
        <v>247</v>
      </c>
      <c r="AW14" s="92">
        <v>53</v>
      </c>
      <c r="AX14" s="99">
        <v>6</v>
      </c>
      <c r="AY14" s="73">
        <v>8242</v>
      </c>
      <c r="AZ14" s="74">
        <v>16046.4</v>
      </c>
      <c r="BA14" s="74">
        <v>17373.400000000001</v>
      </c>
      <c r="BB14" s="75">
        <v>5442</v>
      </c>
      <c r="BC14" s="110">
        <f t="shared" si="1"/>
        <v>27179.8</v>
      </c>
      <c r="BD14" s="111">
        <f t="shared" si="1"/>
        <v>27179.8</v>
      </c>
      <c r="BE14" s="169">
        <f t="shared" si="1"/>
        <v>27179.8</v>
      </c>
      <c r="BF14" s="177">
        <f t="shared" si="1"/>
        <v>27179.8</v>
      </c>
      <c r="BG14" s="73">
        <f t="shared" ref="BG14:BG36" si="11">AU14+AV14</f>
        <v>836</v>
      </c>
      <c r="BH14" s="182">
        <f t="shared" ref="BH14:BH36" si="12">AW14+AX14</f>
        <v>59</v>
      </c>
      <c r="BI14" s="50">
        <f t="shared" ref="BI14:BI36" si="13">BC14+BD14</f>
        <v>54359.6</v>
      </c>
      <c r="BJ14" s="124">
        <f t="shared" ref="BJ14:BJ36" si="14">BE14+BF14</f>
        <v>54359.6</v>
      </c>
      <c r="BK14" s="30"/>
      <c r="BL14" s="74"/>
      <c r="BM14" s="74"/>
      <c r="BN14" s="75"/>
      <c r="BO14" s="73"/>
      <c r="BP14" s="74"/>
      <c r="BQ14" s="74"/>
      <c r="BR14" s="88"/>
      <c r="BS14" s="76">
        <f t="shared" ref="BS14:BS36" si="15">IF(AND(BI14&gt;$BO$13,BI14&lt;$BQ$13),BI14,0)</f>
        <v>0</v>
      </c>
      <c r="BT14" s="184">
        <f t="shared" ref="BT14:BT36" si="16">IF(AND(BJ14&gt;$BP$13,BJ14&lt;$BR$13),BJ14,0)</f>
        <v>54359.6</v>
      </c>
      <c r="BU14" s="76">
        <f t="shared" ref="BU14:BU36" si="17">BS14*BG14</f>
        <v>0</v>
      </c>
      <c r="BV14" s="78">
        <f t="shared" ref="BV14:BV36" si="18">BT14*BH14</f>
        <v>3207216.4</v>
      </c>
      <c r="BW14" s="57">
        <f t="shared" ref="BW14:BW36" si="19">AU14</f>
        <v>589</v>
      </c>
      <c r="BX14" s="227">
        <f t="shared" ref="BX14:BX36" si="20">BC14</f>
        <v>27179.8</v>
      </c>
      <c r="BY14" s="210"/>
      <c r="BZ14" s="210"/>
      <c r="CA14" s="210"/>
      <c r="CB14" s="210"/>
      <c r="CC14" s="77">
        <f t="shared" ref="CC14:CC36" si="21">IF(AND(BX14&gt;$CA$13,BX14&lt;$CB$13),BX14,0)</f>
        <v>0</v>
      </c>
      <c r="CD14" s="77">
        <f t="shared" ref="CD14:CD35" si="22">CC14*BW14</f>
        <v>0</v>
      </c>
      <c r="CE14" s="62">
        <v>14754550.600000001</v>
      </c>
      <c r="CF14" s="77">
        <v>5466714.4000000004</v>
      </c>
      <c r="CG14" s="77">
        <v>1785049.6</v>
      </c>
      <c r="CH14" s="78">
        <v>111565.6</v>
      </c>
      <c r="CI14" s="73">
        <v>529</v>
      </c>
      <c r="CJ14" s="74">
        <v>196</v>
      </c>
      <c r="CK14" s="74">
        <v>64</v>
      </c>
      <c r="CL14" s="75">
        <v>4</v>
      </c>
      <c r="CM14" s="73">
        <v>7314.9</v>
      </c>
      <c r="CN14" s="74">
        <v>12206.3</v>
      </c>
      <c r="CO14" s="74">
        <v>20830</v>
      </c>
      <c r="CP14" s="75">
        <v>3130</v>
      </c>
      <c r="CQ14" s="50">
        <f t="shared" si="2"/>
        <v>27891.4</v>
      </c>
      <c r="CR14" s="51">
        <f t="shared" si="2"/>
        <v>27891.4</v>
      </c>
      <c r="CS14" s="51">
        <f t="shared" si="2"/>
        <v>27891.4</v>
      </c>
      <c r="CT14" s="52">
        <f t="shared" si="2"/>
        <v>27891.4</v>
      </c>
      <c r="CU14" s="73">
        <f t="shared" ref="CU14" si="23">CI14+CJ14</f>
        <v>725</v>
      </c>
      <c r="CV14" s="182">
        <f t="shared" ref="CV14" si="24">CK14+CL14</f>
        <v>68</v>
      </c>
      <c r="CW14" s="50">
        <f t="shared" ref="CW14" si="25">CQ14+CR14</f>
        <v>55782.8</v>
      </c>
      <c r="CX14" s="124">
        <f t="shared" ref="CX14" si="26">CS14+CT14</f>
        <v>55782.8</v>
      </c>
      <c r="CY14" s="30"/>
      <c r="CZ14" s="88"/>
      <c r="DA14" s="73"/>
      <c r="DB14" s="75"/>
      <c r="DC14" s="73"/>
      <c r="DD14" s="88"/>
      <c r="DE14" s="73"/>
      <c r="DF14" s="75"/>
      <c r="DG14" s="53">
        <f t="shared" ref="DG14:DG36" si="27">IF(AND(CW14&gt;$DC$13,CW14&lt;$DE$13),CW14,0)</f>
        <v>0</v>
      </c>
      <c r="DH14" s="184">
        <f t="shared" ref="DH14:DH36" si="28">IF(AND(CX14&gt;$DD$13,CX14&lt;$DF$13),CX14,0)</f>
        <v>55782.8</v>
      </c>
      <c r="DI14" s="76">
        <f t="shared" ref="DI14:DI36" si="29">DG14*CU14</f>
        <v>0</v>
      </c>
      <c r="DJ14" s="78">
        <f t="shared" ref="DJ14:DJ36" si="30">DH14*CV14</f>
        <v>3793230.4000000004</v>
      </c>
      <c r="DK14" s="57">
        <f t="shared" ref="DK14:DK36" si="31">CI14</f>
        <v>529</v>
      </c>
      <c r="DL14" s="227">
        <f t="shared" ref="DL14:DL36" si="32">CQ14</f>
        <v>27891.4</v>
      </c>
      <c r="DM14" s="210"/>
      <c r="DN14" s="210"/>
      <c r="DO14" s="210"/>
      <c r="DP14" s="210"/>
      <c r="DQ14" s="54">
        <f t="shared" ref="DQ14:DQ36" si="33">IF(AND(DL14&gt;$DO$13,DL14&lt;$DP$13),DL14,0)</f>
        <v>0</v>
      </c>
      <c r="DR14" s="64">
        <f t="shared" ref="DR14:DR35" si="34">DQ14*DK14</f>
        <v>0</v>
      </c>
      <c r="DS14" s="76"/>
      <c r="DT14" s="77"/>
      <c r="DU14" s="78"/>
    </row>
    <row r="15" spans="1:125" ht="30">
      <c r="A15" s="18" t="s">
        <v>3</v>
      </c>
      <c r="B15" s="79" t="s">
        <v>9</v>
      </c>
      <c r="C15" s="235">
        <v>14210602</v>
      </c>
      <c r="D15" s="235">
        <v>2581317</v>
      </c>
      <c r="E15" s="236"/>
      <c r="F15" s="237"/>
      <c r="G15" s="238">
        <v>356</v>
      </c>
      <c r="H15" s="238">
        <v>35</v>
      </c>
      <c r="I15" s="239"/>
      <c r="J15" s="240"/>
      <c r="K15" s="238">
        <v>4550</v>
      </c>
      <c r="L15" s="238">
        <v>2439</v>
      </c>
      <c r="M15" s="239"/>
      <c r="N15" s="240"/>
      <c r="O15" s="235">
        <v>39917</v>
      </c>
      <c r="P15" s="235">
        <v>73752</v>
      </c>
      <c r="Q15" s="236"/>
      <c r="R15" s="237"/>
      <c r="S15" s="74">
        <f t="shared" ref="S15:S36" si="35">G15+H15</f>
        <v>391</v>
      </c>
      <c r="T15" s="88">
        <f t="shared" ref="T15:T36" si="36">I15+J15</f>
        <v>0</v>
      </c>
      <c r="U15" s="50">
        <f t="shared" ref="U15:U36" si="37">O15+P15</f>
        <v>113669</v>
      </c>
      <c r="V15" s="78">
        <f t="shared" ref="V15:V36" si="38">Q15+R15</f>
        <v>0</v>
      </c>
      <c r="W15" s="73"/>
      <c r="X15" s="64"/>
      <c r="Y15" s="76"/>
      <c r="Z15" s="75"/>
      <c r="AA15" s="47"/>
      <c r="AB15" s="7"/>
      <c r="AC15" s="47"/>
      <c r="AD15" s="7"/>
      <c r="AE15" s="76">
        <f t="shared" si="3"/>
        <v>0</v>
      </c>
      <c r="AF15" s="64">
        <f t="shared" si="4"/>
        <v>0</v>
      </c>
      <c r="AG15" s="76">
        <f t="shared" si="5"/>
        <v>0</v>
      </c>
      <c r="AH15" s="78">
        <f t="shared" si="6"/>
        <v>0</v>
      </c>
      <c r="AI15" s="57">
        <f t="shared" si="7"/>
        <v>356</v>
      </c>
      <c r="AJ15" s="54">
        <f t="shared" si="8"/>
        <v>39917</v>
      </c>
      <c r="AK15" s="210"/>
      <c r="AL15" s="210"/>
      <c r="AM15" s="210"/>
      <c r="AN15" s="210"/>
      <c r="AO15" s="77">
        <f t="shared" si="9"/>
        <v>0</v>
      </c>
      <c r="AP15" s="77">
        <f t="shared" si="10"/>
        <v>0</v>
      </c>
      <c r="AQ15" s="247">
        <v>8485933</v>
      </c>
      <c r="AR15" s="235">
        <v>206095</v>
      </c>
      <c r="AS15" s="236">
        <v>50032</v>
      </c>
      <c r="AT15" s="237"/>
      <c r="AU15" s="238">
        <v>402</v>
      </c>
      <c r="AV15" s="238">
        <v>3</v>
      </c>
      <c r="AW15" s="239">
        <v>1</v>
      </c>
      <c r="AX15" s="240"/>
      <c r="AY15" s="238">
        <v>7753</v>
      </c>
      <c r="AZ15" s="238">
        <v>208</v>
      </c>
      <c r="BA15" s="239">
        <v>225</v>
      </c>
      <c r="BB15" s="240"/>
      <c r="BC15" s="235">
        <v>21109</v>
      </c>
      <c r="BD15" s="235">
        <v>68698</v>
      </c>
      <c r="BE15" s="236">
        <v>50032</v>
      </c>
      <c r="BF15" s="248"/>
      <c r="BG15" s="175">
        <f t="shared" si="11"/>
        <v>405</v>
      </c>
      <c r="BH15" s="88">
        <f t="shared" si="12"/>
        <v>1</v>
      </c>
      <c r="BI15" s="50">
        <f t="shared" si="13"/>
        <v>89807</v>
      </c>
      <c r="BJ15" s="78">
        <f t="shared" si="14"/>
        <v>50032</v>
      </c>
      <c r="BK15" s="30"/>
      <c r="BL15" s="74"/>
      <c r="BM15" s="74"/>
      <c r="BN15" s="75"/>
      <c r="BO15" s="73"/>
      <c r="BP15" s="74"/>
      <c r="BQ15" s="74"/>
      <c r="BR15" s="88"/>
      <c r="BS15" s="131">
        <f t="shared" si="15"/>
        <v>0</v>
      </c>
      <c r="BT15" s="64">
        <f t="shared" si="16"/>
        <v>50032</v>
      </c>
      <c r="BU15" s="76">
        <f t="shared" si="17"/>
        <v>0</v>
      </c>
      <c r="BV15" s="78">
        <f t="shared" si="18"/>
        <v>50032</v>
      </c>
      <c r="BW15" s="57">
        <f t="shared" si="19"/>
        <v>402</v>
      </c>
      <c r="BX15" s="54">
        <f t="shared" si="20"/>
        <v>21109</v>
      </c>
      <c r="BY15" s="210"/>
      <c r="BZ15" s="210"/>
      <c r="CA15" s="210"/>
      <c r="CB15" s="210"/>
      <c r="CC15" s="54">
        <f t="shared" si="21"/>
        <v>0</v>
      </c>
      <c r="CD15" s="77">
        <f t="shared" si="22"/>
        <v>0</v>
      </c>
      <c r="CE15" s="247">
        <v>10127114</v>
      </c>
      <c r="CF15" s="235">
        <v>219896</v>
      </c>
      <c r="CG15" s="236"/>
      <c r="CH15" s="237"/>
      <c r="CI15" s="238">
        <v>256</v>
      </c>
      <c r="CJ15" s="238">
        <v>3</v>
      </c>
      <c r="CK15" s="239"/>
      <c r="CL15" s="240"/>
      <c r="CM15" s="238">
        <v>216</v>
      </c>
      <c r="CN15" s="238">
        <v>3840</v>
      </c>
      <c r="CO15" s="239"/>
      <c r="CP15" s="240"/>
      <c r="CQ15" s="235">
        <v>39559</v>
      </c>
      <c r="CR15" s="235">
        <v>73299</v>
      </c>
      <c r="CS15" s="236"/>
      <c r="CT15" s="237"/>
      <c r="CU15" s="73">
        <f t="shared" ref="CU15:CU36" si="39">CI15+CJ15</f>
        <v>259</v>
      </c>
      <c r="CV15" s="126">
        <f t="shared" ref="CV15:CV36" si="40">CK15+CL15</f>
        <v>0</v>
      </c>
      <c r="CW15" s="50">
        <f t="shared" ref="CW15:CW36" si="41">CQ15+CR15</f>
        <v>112858</v>
      </c>
      <c r="CX15" s="55">
        <f t="shared" ref="CX15:CX36" si="42">CS15+CT15</f>
        <v>0</v>
      </c>
      <c r="CY15" s="73"/>
      <c r="CZ15" s="88"/>
      <c r="DA15" s="73"/>
      <c r="DB15" s="75"/>
      <c r="DC15" s="73"/>
      <c r="DD15" s="88"/>
      <c r="DE15" s="73"/>
      <c r="DF15" s="75"/>
      <c r="DG15" s="53">
        <f t="shared" si="27"/>
        <v>0</v>
      </c>
      <c r="DH15" s="65">
        <f t="shared" si="28"/>
        <v>0</v>
      </c>
      <c r="DI15" s="76">
        <f t="shared" si="29"/>
        <v>0</v>
      </c>
      <c r="DJ15" s="78">
        <f t="shared" si="30"/>
        <v>0</v>
      </c>
      <c r="DK15" s="57">
        <f t="shared" si="31"/>
        <v>256</v>
      </c>
      <c r="DL15" s="54">
        <f t="shared" si="32"/>
        <v>39559</v>
      </c>
      <c r="DM15" s="210"/>
      <c r="DN15" s="210"/>
      <c r="DO15" s="210"/>
      <c r="DP15" s="210"/>
      <c r="DQ15" s="54">
        <f t="shared" si="33"/>
        <v>0</v>
      </c>
      <c r="DR15" s="64">
        <f t="shared" si="34"/>
        <v>0</v>
      </c>
      <c r="DS15" s="76"/>
      <c r="DT15" s="77"/>
      <c r="DU15" s="78"/>
    </row>
    <row r="16" spans="1:125" s="44" customFormat="1">
      <c r="A16" s="43" t="s">
        <v>4</v>
      </c>
      <c r="B16" s="70" t="s">
        <v>10</v>
      </c>
      <c r="C16" s="235">
        <v>2589642</v>
      </c>
      <c r="D16" s="235">
        <v>2305840</v>
      </c>
      <c r="E16" s="236">
        <v>1139547</v>
      </c>
      <c r="F16" s="237"/>
      <c r="G16" s="238">
        <v>139</v>
      </c>
      <c r="H16" s="238">
        <v>98</v>
      </c>
      <c r="I16" s="239">
        <v>5</v>
      </c>
      <c r="J16" s="240"/>
      <c r="K16" s="238">
        <v>1703.54</v>
      </c>
      <c r="L16" s="238">
        <v>2897.67</v>
      </c>
      <c r="M16" s="239">
        <v>1884</v>
      </c>
      <c r="N16" s="240"/>
      <c r="O16" s="235">
        <v>18630.52</v>
      </c>
      <c r="P16" s="235">
        <v>23528.98</v>
      </c>
      <c r="Q16" s="236">
        <v>227909.32</v>
      </c>
      <c r="R16" s="237"/>
      <c r="S16" s="133">
        <f t="shared" si="35"/>
        <v>237</v>
      </c>
      <c r="T16" s="88">
        <f t="shared" si="36"/>
        <v>5</v>
      </c>
      <c r="U16" s="50">
        <f t="shared" si="37"/>
        <v>42159.5</v>
      </c>
      <c r="V16" s="78">
        <f t="shared" si="38"/>
        <v>227909.32</v>
      </c>
      <c r="W16" s="56"/>
      <c r="X16" s="64"/>
      <c r="Y16" s="76"/>
      <c r="Z16" s="58"/>
      <c r="AA16" s="3"/>
      <c r="AB16" s="63"/>
      <c r="AC16" s="3"/>
      <c r="AD16" s="63"/>
      <c r="AE16" s="131">
        <f t="shared" si="3"/>
        <v>42159.5</v>
      </c>
      <c r="AF16" s="64">
        <f t="shared" si="4"/>
        <v>0</v>
      </c>
      <c r="AG16" s="76">
        <f t="shared" si="5"/>
        <v>9991801.5</v>
      </c>
      <c r="AH16" s="78">
        <f t="shared" si="6"/>
        <v>0</v>
      </c>
      <c r="AI16" s="57">
        <f t="shared" si="7"/>
        <v>139</v>
      </c>
      <c r="AJ16" s="54">
        <f t="shared" si="8"/>
        <v>18630.52</v>
      </c>
      <c r="AK16" s="210"/>
      <c r="AL16" s="210"/>
      <c r="AM16" s="210"/>
      <c r="AN16" s="210"/>
      <c r="AO16" s="77">
        <f t="shared" si="9"/>
        <v>0</v>
      </c>
      <c r="AP16" s="77">
        <f t="shared" si="10"/>
        <v>0</v>
      </c>
      <c r="AQ16" s="247">
        <v>4854694</v>
      </c>
      <c r="AR16" s="235">
        <v>2152165</v>
      </c>
      <c r="AS16" s="236">
        <v>184597</v>
      </c>
      <c r="AT16" s="237"/>
      <c r="AU16" s="238">
        <v>229</v>
      </c>
      <c r="AV16" s="238">
        <v>69</v>
      </c>
      <c r="AW16" s="239">
        <v>4</v>
      </c>
      <c r="AX16" s="240"/>
      <c r="AY16" s="238">
        <v>2552.6</v>
      </c>
      <c r="AZ16" s="238">
        <v>3131.59</v>
      </c>
      <c r="BA16" s="239">
        <v>564.29999999999995</v>
      </c>
      <c r="BB16" s="240"/>
      <c r="BC16" s="235">
        <v>21199.54</v>
      </c>
      <c r="BD16" s="235">
        <v>31190.799999999999</v>
      </c>
      <c r="BE16" s="236">
        <v>46149.25</v>
      </c>
      <c r="BF16" s="248"/>
      <c r="BG16" s="175">
        <f t="shared" si="11"/>
        <v>298</v>
      </c>
      <c r="BH16" s="88">
        <f t="shared" si="12"/>
        <v>4</v>
      </c>
      <c r="BI16" s="50">
        <f t="shared" si="13"/>
        <v>52390.34</v>
      </c>
      <c r="BJ16" s="78">
        <f t="shared" si="14"/>
        <v>46149.25</v>
      </c>
      <c r="BK16" s="61"/>
      <c r="BL16" s="57"/>
      <c r="BM16" s="57"/>
      <c r="BN16" s="58"/>
      <c r="BO16" s="56"/>
      <c r="BP16" s="57"/>
      <c r="BQ16" s="57"/>
      <c r="BR16" s="126"/>
      <c r="BS16" s="131">
        <f t="shared" si="15"/>
        <v>0</v>
      </c>
      <c r="BT16" s="64">
        <f t="shared" si="16"/>
        <v>46149.25</v>
      </c>
      <c r="BU16" s="76">
        <f t="shared" si="17"/>
        <v>0</v>
      </c>
      <c r="BV16" s="78">
        <f t="shared" si="18"/>
        <v>184597</v>
      </c>
      <c r="BW16" s="57">
        <f t="shared" si="19"/>
        <v>229</v>
      </c>
      <c r="BX16" s="54">
        <f t="shared" si="20"/>
        <v>21199.54</v>
      </c>
      <c r="BY16" s="210"/>
      <c r="BZ16" s="210"/>
      <c r="CA16" s="210"/>
      <c r="CB16" s="210"/>
      <c r="CC16" s="54">
        <f t="shared" si="21"/>
        <v>0</v>
      </c>
      <c r="CD16" s="77">
        <f t="shared" si="22"/>
        <v>0</v>
      </c>
      <c r="CE16" s="247">
        <v>4315890</v>
      </c>
      <c r="CF16" s="235">
        <v>1745210</v>
      </c>
      <c r="CG16" s="236">
        <v>654340</v>
      </c>
      <c r="CH16" s="237"/>
      <c r="CI16" s="238">
        <v>245</v>
      </c>
      <c r="CJ16" s="238">
        <v>60</v>
      </c>
      <c r="CK16" s="239">
        <v>7</v>
      </c>
      <c r="CL16" s="240"/>
      <c r="CM16" s="238">
        <v>2511.09</v>
      </c>
      <c r="CN16" s="238">
        <v>2806.58</v>
      </c>
      <c r="CO16" s="239">
        <v>2315</v>
      </c>
      <c r="CP16" s="240"/>
      <c r="CQ16" s="235">
        <v>17615.88</v>
      </c>
      <c r="CR16" s="235">
        <f>CF16/CJ16</f>
        <v>29086.833333333332</v>
      </c>
      <c r="CS16" s="236">
        <v>93477.14</v>
      </c>
      <c r="CT16" s="237"/>
      <c r="CU16" s="191">
        <f t="shared" si="39"/>
        <v>305</v>
      </c>
      <c r="CV16" s="126">
        <f t="shared" si="40"/>
        <v>7</v>
      </c>
      <c r="CW16" s="50">
        <f t="shared" si="41"/>
        <v>46702.713333333333</v>
      </c>
      <c r="CX16" s="55">
        <f t="shared" si="42"/>
        <v>93477.14</v>
      </c>
      <c r="CY16" s="56"/>
      <c r="CZ16" s="126"/>
      <c r="DA16" s="56"/>
      <c r="DB16" s="58"/>
      <c r="DC16" s="56"/>
      <c r="DD16" s="126"/>
      <c r="DE16" s="56"/>
      <c r="DF16" s="58"/>
      <c r="DG16" s="187">
        <f t="shared" si="27"/>
        <v>46702.713333333333</v>
      </c>
      <c r="DH16" s="65">
        <f t="shared" si="28"/>
        <v>0</v>
      </c>
      <c r="DI16" s="76">
        <f t="shared" si="29"/>
        <v>14244327.566666666</v>
      </c>
      <c r="DJ16" s="78">
        <f t="shared" si="30"/>
        <v>0</v>
      </c>
      <c r="DK16" s="57">
        <f t="shared" si="31"/>
        <v>245</v>
      </c>
      <c r="DL16" s="54">
        <f t="shared" si="32"/>
        <v>17615.88</v>
      </c>
      <c r="DM16" s="210"/>
      <c r="DN16" s="210"/>
      <c r="DO16" s="210"/>
      <c r="DP16" s="210"/>
      <c r="DQ16" s="54">
        <f t="shared" si="33"/>
        <v>0</v>
      </c>
      <c r="DR16" s="64">
        <f t="shared" si="34"/>
        <v>0</v>
      </c>
      <c r="DS16" s="76"/>
      <c r="DT16" s="77"/>
      <c r="DU16" s="78"/>
    </row>
    <row r="17" spans="1:125">
      <c r="A17" s="18" t="s">
        <v>5</v>
      </c>
      <c r="B17" s="232" t="s">
        <v>11</v>
      </c>
      <c r="C17" s="76">
        <v>556671</v>
      </c>
      <c r="D17" s="77"/>
      <c r="E17" s="77"/>
      <c r="F17" s="78"/>
      <c r="G17" s="96">
        <v>119</v>
      </c>
      <c r="H17" s="97"/>
      <c r="I17" s="103"/>
      <c r="J17" s="104"/>
      <c r="K17" s="73">
        <v>1201</v>
      </c>
      <c r="L17" s="74"/>
      <c r="M17" s="74"/>
      <c r="N17" s="75"/>
      <c r="O17" s="110">
        <f>C17/G17</f>
        <v>4677.90756302521</v>
      </c>
      <c r="P17" s="111"/>
      <c r="Q17" s="107"/>
      <c r="R17" s="121"/>
      <c r="S17" s="133">
        <f t="shared" si="35"/>
        <v>119</v>
      </c>
      <c r="T17" s="88">
        <f t="shared" si="36"/>
        <v>0</v>
      </c>
      <c r="U17" s="50">
        <f t="shared" si="37"/>
        <v>4677.90756302521</v>
      </c>
      <c r="V17" s="78">
        <f t="shared" si="38"/>
        <v>0</v>
      </c>
      <c r="W17" s="73"/>
      <c r="X17" s="64"/>
      <c r="Y17" s="76"/>
      <c r="Z17" s="75"/>
      <c r="AA17" s="47"/>
      <c r="AB17" s="7"/>
      <c r="AC17" s="47"/>
      <c r="AD17" s="7"/>
      <c r="AE17" s="131">
        <f t="shared" si="3"/>
        <v>4677.90756302521</v>
      </c>
      <c r="AF17" s="64">
        <f t="shared" si="4"/>
        <v>0</v>
      </c>
      <c r="AG17" s="76">
        <f t="shared" si="5"/>
        <v>556671</v>
      </c>
      <c r="AH17" s="78">
        <f t="shared" si="6"/>
        <v>0</v>
      </c>
      <c r="AI17" s="213">
        <f t="shared" si="7"/>
        <v>119</v>
      </c>
      <c r="AJ17" s="214">
        <f t="shared" si="8"/>
        <v>4677.90756302521</v>
      </c>
      <c r="AK17" s="210"/>
      <c r="AL17" s="210"/>
      <c r="AM17" s="210"/>
      <c r="AN17" s="210"/>
      <c r="AO17" s="217">
        <f t="shared" si="9"/>
        <v>4677.90756302521</v>
      </c>
      <c r="AP17" s="77">
        <f t="shared" si="10"/>
        <v>556671</v>
      </c>
      <c r="AQ17" s="62">
        <v>294208</v>
      </c>
      <c r="AR17" s="77"/>
      <c r="AS17" s="77"/>
      <c r="AT17" s="78"/>
      <c r="AU17" s="164">
        <v>79</v>
      </c>
      <c r="AV17" s="165"/>
      <c r="AW17" s="92"/>
      <c r="AX17" s="99"/>
      <c r="AY17" s="73">
        <v>877.875</v>
      </c>
      <c r="AZ17" s="74"/>
      <c r="BA17" s="74"/>
      <c r="BB17" s="75"/>
      <c r="BC17" s="110">
        <f>AQ17/AU17</f>
        <v>3724.1518987341774</v>
      </c>
      <c r="BD17" s="111"/>
      <c r="BE17" s="169"/>
      <c r="BF17" s="177"/>
      <c r="BG17" s="175">
        <f t="shared" si="11"/>
        <v>79</v>
      </c>
      <c r="BH17" s="88">
        <f t="shared" si="12"/>
        <v>0</v>
      </c>
      <c r="BI17" s="50">
        <f t="shared" si="13"/>
        <v>3724.1518987341774</v>
      </c>
      <c r="BJ17" s="78">
        <f t="shared" si="14"/>
        <v>0</v>
      </c>
      <c r="BK17" s="30"/>
      <c r="BL17" s="74"/>
      <c r="BM17" s="74"/>
      <c r="BN17" s="75"/>
      <c r="BO17" s="73"/>
      <c r="BP17" s="74"/>
      <c r="BQ17" s="74"/>
      <c r="BR17" s="88"/>
      <c r="BS17" s="131">
        <f t="shared" si="15"/>
        <v>3724.1518987341774</v>
      </c>
      <c r="BT17" s="64">
        <f t="shared" si="16"/>
        <v>0</v>
      </c>
      <c r="BU17" s="76">
        <f t="shared" si="17"/>
        <v>294208</v>
      </c>
      <c r="BV17" s="78">
        <f t="shared" si="18"/>
        <v>0</v>
      </c>
      <c r="BW17" s="213">
        <f t="shared" si="19"/>
        <v>79</v>
      </c>
      <c r="BX17" s="214">
        <f t="shared" si="20"/>
        <v>3724.1518987341774</v>
      </c>
      <c r="BY17" s="210"/>
      <c r="BZ17" s="210"/>
      <c r="CA17" s="210"/>
      <c r="CB17" s="210"/>
      <c r="CC17" s="217">
        <f t="shared" si="21"/>
        <v>3724.1518987341774</v>
      </c>
      <c r="CD17" s="77">
        <f t="shared" si="22"/>
        <v>294208</v>
      </c>
      <c r="CE17" s="62">
        <v>274641</v>
      </c>
      <c r="CF17" s="77"/>
      <c r="CG17" s="77"/>
      <c r="CH17" s="78"/>
      <c r="CI17" s="73">
        <v>107</v>
      </c>
      <c r="CJ17" s="74"/>
      <c r="CK17" s="74"/>
      <c r="CL17" s="75"/>
      <c r="CM17" s="73">
        <v>1134.06</v>
      </c>
      <c r="CN17" s="74"/>
      <c r="CO17" s="74"/>
      <c r="CP17" s="75"/>
      <c r="CQ17" s="76">
        <f>CE17/CI17</f>
        <v>2566.7383177570096</v>
      </c>
      <c r="CR17" s="77"/>
      <c r="CS17" s="77"/>
      <c r="CT17" s="78"/>
      <c r="CU17" s="191">
        <f t="shared" si="39"/>
        <v>107</v>
      </c>
      <c r="CV17" s="126">
        <f t="shared" si="40"/>
        <v>0</v>
      </c>
      <c r="CW17" s="50">
        <f t="shared" si="41"/>
        <v>2566.7383177570096</v>
      </c>
      <c r="CX17" s="55">
        <f t="shared" si="42"/>
        <v>0</v>
      </c>
      <c r="CY17" s="73"/>
      <c r="CZ17" s="88"/>
      <c r="DA17" s="73"/>
      <c r="DB17" s="75"/>
      <c r="DC17" s="73"/>
      <c r="DD17" s="88"/>
      <c r="DE17" s="73"/>
      <c r="DF17" s="75"/>
      <c r="DG17" s="187">
        <f t="shared" si="27"/>
        <v>2566.7383177570096</v>
      </c>
      <c r="DH17" s="65">
        <f t="shared" si="28"/>
        <v>0</v>
      </c>
      <c r="DI17" s="76">
        <f t="shared" si="29"/>
        <v>274641</v>
      </c>
      <c r="DJ17" s="78">
        <f t="shared" si="30"/>
        <v>0</v>
      </c>
      <c r="DK17" s="213">
        <f t="shared" si="31"/>
        <v>107</v>
      </c>
      <c r="DL17" s="214">
        <f t="shared" si="32"/>
        <v>2566.7383177570096</v>
      </c>
      <c r="DM17" s="210"/>
      <c r="DN17" s="210"/>
      <c r="DO17" s="210"/>
      <c r="DP17" s="210"/>
      <c r="DQ17" s="217">
        <f t="shared" si="33"/>
        <v>2566.7383177570096</v>
      </c>
      <c r="DR17" s="64">
        <f t="shared" si="34"/>
        <v>274641</v>
      </c>
      <c r="DS17" s="76"/>
      <c r="DT17" s="77"/>
      <c r="DU17" s="78"/>
    </row>
    <row r="18" spans="1:125">
      <c r="A18" s="18" t="s">
        <v>6</v>
      </c>
      <c r="B18" s="40" t="s">
        <v>12</v>
      </c>
      <c r="C18" s="76">
        <v>272248</v>
      </c>
      <c r="D18" s="77"/>
      <c r="E18" s="77"/>
      <c r="F18" s="78"/>
      <c r="G18" s="96">
        <v>50</v>
      </c>
      <c r="H18" s="97"/>
      <c r="I18" s="103"/>
      <c r="J18" s="104"/>
      <c r="K18" s="73">
        <v>1303.4680000000001</v>
      </c>
      <c r="L18" s="74"/>
      <c r="M18" s="74"/>
      <c r="N18" s="75"/>
      <c r="O18" s="110">
        <f>C18/G18</f>
        <v>5444.96</v>
      </c>
      <c r="P18" s="111"/>
      <c r="Q18" s="107"/>
      <c r="R18" s="121"/>
      <c r="S18" s="133">
        <f t="shared" si="35"/>
        <v>50</v>
      </c>
      <c r="T18" s="88">
        <f t="shared" si="36"/>
        <v>0</v>
      </c>
      <c r="U18" s="50">
        <f t="shared" si="37"/>
        <v>5444.96</v>
      </c>
      <c r="V18" s="78">
        <f t="shared" si="38"/>
        <v>0</v>
      </c>
      <c r="W18" s="73"/>
      <c r="X18" s="64"/>
      <c r="Y18" s="76"/>
      <c r="Z18" s="75"/>
      <c r="AA18" s="47"/>
      <c r="AB18" s="7"/>
      <c r="AC18" s="47"/>
      <c r="AD18" s="7"/>
      <c r="AE18" s="131">
        <f t="shared" si="3"/>
        <v>5444.96</v>
      </c>
      <c r="AF18" s="64">
        <f t="shared" si="4"/>
        <v>0</v>
      </c>
      <c r="AG18" s="76">
        <f t="shared" si="5"/>
        <v>272248</v>
      </c>
      <c r="AH18" s="78">
        <f t="shared" si="6"/>
        <v>0</v>
      </c>
      <c r="AI18" s="213">
        <f t="shared" si="7"/>
        <v>50</v>
      </c>
      <c r="AJ18" s="214">
        <f t="shared" si="8"/>
        <v>5444.96</v>
      </c>
      <c r="AK18" s="210"/>
      <c r="AL18" s="210"/>
      <c r="AM18" s="210"/>
      <c r="AN18" s="210"/>
      <c r="AO18" s="217">
        <f t="shared" si="9"/>
        <v>5444.96</v>
      </c>
      <c r="AP18" s="77">
        <f t="shared" si="10"/>
        <v>272248</v>
      </c>
      <c r="AQ18" s="62">
        <v>217408</v>
      </c>
      <c r="AR18" s="77"/>
      <c r="AS18" s="77"/>
      <c r="AT18" s="78"/>
      <c r="AU18" s="164">
        <v>89</v>
      </c>
      <c r="AV18" s="165"/>
      <c r="AW18" s="92"/>
      <c r="AX18" s="99"/>
      <c r="AY18" s="73">
        <v>1243.425</v>
      </c>
      <c r="AZ18" s="74"/>
      <c r="BA18" s="74"/>
      <c r="BB18" s="75"/>
      <c r="BC18" s="110">
        <f>AQ18/AU18</f>
        <v>2442.7865168539324</v>
      </c>
      <c r="BD18" s="111"/>
      <c r="BE18" s="169"/>
      <c r="BF18" s="177"/>
      <c r="BG18" s="175">
        <f t="shared" si="11"/>
        <v>89</v>
      </c>
      <c r="BH18" s="88">
        <f t="shared" si="12"/>
        <v>0</v>
      </c>
      <c r="BI18" s="50">
        <f t="shared" si="13"/>
        <v>2442.7865168539324</v>
      </c>
      <c r="BJ18" s="78">
        <f t="shared" si="14"/>
        <v>0</v>
      </c>
      <c r="BK18" s="30"/>
      <c r="BL18" s="74"/>
      <c r="BM18" s="74"/>
      <c r="BN18" s="75"/>
      <c r="BO18" s="73"/>
      <c r="BP18" s="74"/>
      <c r="BQ18" s="74"/>
      <c r="BR18" s="88"/>
      <c r="BS18" s="131">
        <f t="shared" si="15"/>
        <v>2442.7865168539324</v>
      </c>
      <c r="BT18" s="64">
        <f t="shared" si="16"/>
        <v>0</v>
      </c>
      <c r="BU18" s="76">
        <f t="shared" si="17"/>
        <v>217408</v>
      </c>
      <c r="BV18" s="78">
        <f t="shared" si="18"/>
        <v>0</v>
      </c>
      <c r="BW18" s="213">
        <f t="shared" si="19"/>
        <v>89</v>
      </c>
      <c r="BX18" s="214">
        <f t="shared" si="20"/>
        <v>2442.7865168539324</v>
      </c>
      <c r="BY18" s="210"/>
      <c r="BZ18" s="210"/>
      <c r="CA18" s="210"/>
      <c r="CB18" s="210"/>
      <c r="CC18" s="217">
        <f t="shared" si="21"/>
        <v>2442.7865168539324</v>
      </c>
      <c r="CD18" s="77">
        <f t="shared" si="22"/>
        <v>217408</v>
      </c>
      <c r="CE18" s="62">
        <v>63899</v>
      </c>
      <c r="CF18" s="77"/>
      <c r="CG18" s="77"/>
      <c r="CH18" s="78"/>
      <c r="CI18" s="73">
        <v>50</v>
      </c>
      <c r="CJ18" s="74"/>
      <c r="CK18" s="74"/>
      <c r="CL18" s="75"/>
      <c r="CM18" s="73">
        <v>741.52499999999998</v>
      </c>
      <c r="CN18" s="74"/>
      <c r="CO18" s="74"/>
      <c r="CP18" s="75"/>
      <c r="CQ18" s="76">
        <f>CE18/CI18</f>
        <v>1277.98</v>
      </c>
      <c r="CR18" s="77"/>
      <c r="CS18" s="77"/>
      <c r="CT18" s="78"/>
      <c r="CU18" s="191">
        <f t="shared" si="39"/>
        <v>50</v>
      </c>
      <c r="CV18" s="126">
        <f t="shared" si="40"/>
        <v>0</v>
      </c>
      <c r="CW18" s="50">
        <f t="shared" si="41"/>
        <v>1277.98</v>
      </c>
      <c r="CX18" s="55">
        <f t="shared" si="42"/>
        <v>0</v>
      </c>
      <c r="CY18" s="73"/>
      <c r="CZ18" s="88"/>
      <c r="DA18" s="73"/>
      <c r="DB18" s="75"/>
      <c r="DC18" s="73"/>
      <c r="DD18" s="88"/>
      <c r="DE18" s="73"/>
      <c r="DF18" s="75"/>
      <c r="DG18" s="187">
        <f t="shared" si="27"/>
        <v>1277.98</v>
      </c>
      <c r="DH18" s="65">
        <f t="shared" si="28"/>
        <v>0</v>
      </c>
      <c r="DI18" s="76">
        <f t="shared" si="29"/>
        <v>63899</v>
      </c>
      <c r="DJ18" s="78">
        <f t="shared" si="30"/>
        <v>0</v>
      </c>
      <c r="DK18" s="213">
        <f t="shared" si="31"/>
        <v>50</v>
      </c>
      <c r="DL18" s="214">
        <f t="shared" si="32"/>
        <v>1277.98</v>
      </c>
      <c r="DM18" s="210"/>
      <c r="DN18" s="210"/>
      <c r="DO18" s="210"/>
      <c r="DP18" s="210"/>
      <c r="DQ18" s="217">
        <f t="shared" si="33"/>
        <v>0</v>
      </c>
      <c r="DR18" s="64">
        <f t="shared" si="34"/>
        <v>0</v>
      </c>
      <c r="DS18" s="76"/>
      <c r="DT18" s="77"/>
      <c r="DU18" s="78"/>
    </row>
    <row r="19" spans="1:125">
      <c r="A19" s="18" t="s">
        <v>42</v>
      </c>
      <c r="B19" s="70" t="s">
        <v>13</v>
      </c>
      <c r="C19" s="235">
        <v>2469001.91</v>
      </c>
      <c r="D19" s="236">
        <v>1906409.26</v>
      </c>
      <c r="E19" s="236">
        <v>2656643.83</v>
      </c>
      <c r="F19" s="237"/>
      <c r="G19" s="238">
        <v>525</v>
      </c>
      <c r="H19" s="239">
        <v>116</v>
      </c>
      <c r="I19" s="239">
        <v>17</v>
      </c>
      <c r="J19" s="240">
        <v>0</v>
      </c>
      <c r="K19" s="238">
        <v>7092</v>
      </c>
      <c r="L19" s="239">
        <v>5476</v>
      </c>
      <c r="M19" s="239">
        <v>7631</v>
      </c>
      <c r="N19" s="240">
        <v>0</v>
      </c>
      <c r="O19" s="235">
        <v>4702.8599999999997</v>
      </c>
      <c r="P19" s="236">
        <v>16434.560000000001</v>
      </c>
      <c r="Q19" s="236">
        <v>156273.17000000001</v>
      </c>
      <c r="R19" s="237">
        <v>0</v>
      </c>
      <c r="S19" s="133">
        <f t="shared" si="35"/>
        <v>641</v>
      </c>
      <c r="T19" s="88">
        <f t="shared" si="36"/>
        <v>17</v>
      </c>
      <c r="U19" s="50">
        <f t="shared" si="37"/>
        <v>21137.420000000002</v>
      </c>
      <c r="V19" s="125">
        <f t="shared" si="38"/>
        <v>156273.17000000001</v>
      </c>
      <c r="W19" s="73"/>
      <c r="X19" s="64"/>
      <c r="Y19" s="76"/>
      <c r="Z19" s="75"/>
      <c r="AA19" s="47"/>
      <c r="AB19" s="7"/>
      <c r="AC19" s="47"/>
      <c r="AD19" s="7"/>
      <c r="AE19" s="131">
        <f t="shared" si="3"/>
        <v>21137.420000000002</v>
      </c>
      <c r="AF19" s="64">
        <f t="shared" si="4"/>
        <v>0</v>
      </c>
      <c r="AG19" s="76">
        <f t="shared" si="5"/>
        <v>13549086.220000001</v>
      </c>
      <c r="AH19" s="78">
        <f t="shared" si="6"/>
        <v>0</v>
      </c>
      <c r="AI19" s="213">
        <f t="shared" si="7"/>
        <v>525</v>
      </c>
      <c r="AJ19" s="214">
        <f t="shared" si="8"/>
        <v>4702.8599999999997</v>
      </c>
      <c r="AK19" s="210"/>
      <c r="AL19" s="210"/>
      <c r="AM19" s="210"/>
      <c r="AN19" s="210"/>
      <c r="AO19" s="217">
        <f t="shared" si="9"/>
        <v>4702.8599999999997</v>
      </c>
      <c r="AP19" s="77">
        <f t="shared" si="10"/>
        <v>2469001.5</v>
      </c>
      <c r="AQ19" s="62">
        <v>2953057.81</v>
      </c>
      <c r="AR19" s="77">
        <v>2771747.14</v>
      </c>
      <c r="AS19" s="77">
        <v>1961018.06</v>
      </c>
      <c r="AT19" s="78">
        <v>0</v>
      </c>
      <c r="AU19" s="164">
        <v>531</v>
      </c>
      <c r="AV19" s="165">
        <v>112</v>
      </c>
      <c r="AW19" s="92">
        <v>16</v>
      </c>
      <c r="AX19" s="99">
        <v>0</v>
      </c>
      <c r="AY19" s="73">
        <v>7427</v>
      </c>
      <c r="AZ19" s="74">
        <v>6971</v>
      </c>
      <c r="BA19" s="74">
        <v>4932</v>
      </c>
      <c r="BB19" s="75">
        <v>0</v>
      </c>
      <c r="BC19" s="110">
        <v>5561.31</v>
      </c>
      <c r="BD19" s="111">
        <v>24747.74</v>
      </c>
      <c r="BE19" s="169">
        <v>122563.63</v>
      </c>
      <c r="BF19" s="177">
        <v>0</v>
      </c>
      <c r="BG19" s="73">
        <f t="shared" si="11"/>
        <v>643</v>
      </c>
      <c r="BH19" s="88">
        <f t="shared" si="12"/>
        <v>16</v>
      </c>
      <c r="BI19" s="50">
        <f t="shared" si="13"/>
        <v>30309.050000000003</v>
      </c>
      <c r="BJ19" s="124">
        <f t="shared" si="14"/>
        <v>122563.63</v>
      </c>
      <c r="BK19" s="30"/>
      <c r="BL19" s="74"/>
      <c r="BM19" s="74"/>
      <c r="BN19" s="75"/>
      <c r="BO19" s="73"/>
      <c r="BP19" s="74"/>
      <c r="BQ19" s="74"/>
      <c r="BR19" s="88"/>
      <c r="BS19" s="76">
        <f t="shared" si="15"/>
        <v>30309.050000000003</v>
      </c>
      <c r="BT19" s="64">
        <f t="shared" si="16"/>
        <v>0</v>
      </c>
      <c r="BU19" s="76">
        <f t="shared" si="17"/>
        <v>19488719.150000002</v>
      </c>
      <c r="BV19" s="78">
        <f t="shared" si="18"/>
        <v>0</v>
      </c>
      <c r="BW19" s="213">
        <f t="shared" si="19"/>
        <v>531</v>
      </c>
      <c r="BX19" s="214">
        <f t="shared" si="20"/>
        <v>5561.31</v>
      </c>
      <c r="BY19" s="210"/>
      <c r="BZ19" s="210"/>
      <c r="CA19" s="210"/>
      <c r="CB19" s="210"/>
      <c r="CC19" s="217">
        <f t="shared" si="21"/>
        <v>5561.31</v>
      </c>
      <c r="CD19" s="77">
        <f t="shared" si="22"/>
        <v>2953055.6100000003</v>
      </c>
      <c r="CE19" s="62">
        <v>3633696.01</v>
      </c>
      <c r="CF19" s="77">
        <v>2819115.49</v>
      </c>
      <c r="CG19" s="77">
        <v>2700977.5</v>
      </c>
      <c r="CH19" s="78">
        <v>0</v>
      </c>
      <c r="CI19" s="73">
        <v>523</v>
      </c>
      <c r="CJ19" s="74">
        <v>131</v>
      </c>
      <c r="CK19" s="74">
        <v>20</v>
      </c>
      <c r="CL19" s="75">
        <v>0</v>
      </c>
      <c r="CM19" s="73">
        <v>7628</v>
      </c>
      <c r="CN19" s="74">
        <v>5918</v>
      </c>
      <c r="CO19" s="74">
        <v>5670</v>
      </c>
      <c r="CP19" s="75">
        <v>0</v>
      </c>
      <c r="CQ19" s="76">
        <v>6947.79</v>
      </c>
      <c r="CR19" s="77">
        <v>21519.97</v>
      </c>
      <c r="CS19" s="77">
        <v>135048.88</v>
      </c>
      <c r="CT19" s="78">
        <v>0</v>
      </c>
      <c r="CU19" s="191">
        <f t="shared" si="39"/>
        <v>654</v>
      </c>
      <c r="CV19" s="126">
        <f t="shared" si="40"/>
        <v>20</v>
      </c>
      <c r="CW19" s="50">
        <f t="shared" si="41"/>
        <v>28467.760000000002</v>
      </c>
      <c r="CX19" s="124">
        <f t="shared" si="42"/>
        <v>135048.88</v>
      </c>
      <c r="CY19" s="73"/>
      <c r="CZ19" s="88"/>
      <c r="DA19" s="73"/>
      <c r="DB19" s="75"/>
      <c r="DC19" s="73"/>
      <c r="DD19" s="88"/>
      <c r="DE19" s="73"/>
      <c r="DF19" s="75"/>
      <c r="DG19" s="187">
        <f t="shared" si="27"/>
        <v>28467.760000000002</v>
      </c>
      <c r="DH19" s="65">
        <f t="shared" si="28"/>
        <v>0</v>
      </c>
      <c r="DI19" s="76">
        <f t="shared" si="29"/>
        <v>18617915.040000003</v>
      </c>
      <c r="DJ19" s="78">
        <f t="shared" si="30"/>
        <v>0</v>
      </c>
      <c r="DK19" s="213">
        <f t="shared" si="31"/>
        <v>523</v>
      </c>
      <c r="DL19" s="214">
        <f t="shared" si="32"/>
        <v>6947.79</v>
      </c>
      <c r="DM19" s="210"/>
      <c r="DN19" s="210"/>
      <c r="DO19" s="210"/>
      <c r="DP19" s="210"/>
      <c r="DQ19" s="217">
        <f t="shared" si="33"/>
        <v>6947.79</v>
      </c>
      <c r="DR19" s="64">
        <f t="shared" si="34"/>
        <v>3633694.17</v>
      </c>
      <c r="DS19" s="76"/>
      <c r="DT19" s="77"/>
      <c r="DU19" s="78"/>
    </row>
    <row r="20" spans="1:125">
      <c r="A20" s="18" t="s">
        <v>43</v>
      </c>
      <c r="B20" s="232" t="s">
        <v>14</v>
      </c>
      <c r="C20" s="76">
        <v>863766.84</v>
      </c>
      <c r="D20" s="77">
        <v>21478.54</v>
      </c>
      <c r="E20" s="77">
        <v>0</v>
      </c>
      <c r="F20" s="78">
        <v>0</v>
      </c>
      <c r="G20" s="96">
        <v>69</v>
      </c>
      <c r="H20" s="97">
        <v>1</v>
      </c>
      <c r="I20" s="103">
        <v>0</v>
      </c>
      <c r="J20" s="104">
        <v>0</v>
      </c>
      <c r="K20" s="73">
        <v>849</v>
      </c>
      <c r="L20" s="74">
        <v>18</v>
      </c>
      <c r="M20" s="74">
        <v>0</v>
      </c>
      <c r="N20" s="75">
        <v>0</v>
      </c>
      <c r="O20" s="110">
        <f>C20/G20</f>
        <v>12518.359999999999</v>
      </c>
      <c r="P20" s="111">
        <f>D20/H20</f>
        <v>21478.54</v>
      </c>
      <c r="Q20" s="107">
        <v>0</v>
      </c>
      <c r="R20" s="121">
        <v>0</v>
      </c>
      <c r="S20" s="133">
        <f t="shared" si="35"/>
        <v>70</v>
      </c>
      <c r="T20" s="88">
        <f t="shared" si="36"/>
        <v>0</v>
      </c>
      <c r="U20" s="50">
        <f t="shared" si="37"/>
        <v>33996.9</v>
      </c>
      <c r="V20" s="78">
        <f t="shared" si="38"/>
        <v>0</v>
      </c>
      <c r="W20" s="73"/>
      <c r="X20" s="64"/>
      <c r="Y20" s="76"/>
      <c r="Z20" s="75"/>
      <c r="AA20" s="47"/>
      <c r="AB20" s="7"/>
      <c r="AC20" s="47"/>
      <c r="AD20" s="7"/>
      <c r="AE20" s="131">
        <f t="shared" si="3"/>
        <v>33996.9</v>
      </c>
      <c r="AF20" s="64">
        <f t="shared" si="4"/>
        <v>0</v>
      </c>
      <c r="AG20" s="76">
        <f t="shared" si="5"/>
        <v>2379783</v>
      </c>
      <c r="AH20" s="78">
        <f t="shared" si="6"/>
        <v>0</v>
      </c>
      <c r="AI20" s="57">
        <f t="shared" si="7"/>
        <v>69</v>
      </c>
      <c r="AJ20" s="214">
        <f t="shared" si="8"/>
        <v>12518.359999999999</v>
      </c>
      <c r="AK20" s="210"/>
      <c r="AL20" s="210"/>
      <c r="AM20" s="210"/>
      <c r="AN20" s="210"/>
      <c r="AO20" s="77">
        <f t="shared" si="9"/>
        <v>0</v>
      </c>
      <c r="AP20" s="77">
        <f t="shared" si="10"/>
        <v>0</v>
      </c>
      <c r="AQ20" s="62">
        <v>643325.4</v>
      </c>
      <c r="AR20" s="77">
        <v>51281.48</v>
      </c>
      <c r="AS20" s="77">
        <v>0</v>
      </c>
      <c r="AT20" s="78">
        <v>0</v>
      </c>
      <c r="AU20" s="164">
        <v>60</v>
      </c>
      <c r="AV20" s="165">
        <v>4</v>
      </c>
      <c r="AW20" s="92">
        <v>0</v>
      </c>
      <c r="AX20" s="99">
        <v>0</v>
      </c>
      <c r="AY20" s="73">
        <v>840</v>
      </c>
      <c r="AZ20" s="74">
        <v>879</v>
      </c>
      <c r="BA20" s="74">
        <v>0</v>
      </c>
      <c r="BB20" s="75">
        <v>0</v>
      </c>
      <c r="BC20" s="110">
        <f>AQ20/AU20</f>
        <v>10722.09</v>
      </c>
      <c r="BD20" s="111">
        <f>AR20/AV20</f>
        <v>12820.37</v>
      </c>
      <c r="BE20" s="169">
        <v>0</v>
      </c>
      <c r="BF20" s="177">
        <v>0</v>
      </c>
      <c r="BG20" s="175">
        <f t="shared" si="11"/>
        <v>64</v>
      </c>
      <c r="BH20" s="88">
        <f t="shared" si="12"/>
        <v>0</v>
      </c>
      <c r="BI20" s="50">
        <f t="shared" si="13"/>
        <v>23542.46</v>
      </c>
      <c r="BJ20" s="78">
        <f t="shared" si="14"/>
        <v>0</v>
      </c>
      <c r="BK20" s="30"/>
      <c r="BL20" s="74"/>
      <c r="BM20" s="74"/>
      <c r="BN20" s="75"/>
      <c r="BO20" s="73"/>
      <c r="BP20" s="74"/>
      <c r="BQ20" s="74"/>
      <c r="BR20" s="88"/>
      <c r="BS20" s="131">
        <f t="shared" si="15"/>
        <v>23542.46</v>
      </c>
      <c r="BT20" s="64">
        <f t="shared" si="16"/>
        <v>0</v>
      </c>
      <c r="BU20" s="76">
        <f t="shared" si="17"/>
        <v>1506717.44</v>
      </c>
      <c r="BV20" s="78">
        <f t="shared" si="18"/>
        <v>0</v>
      </c>
      <c r="BW20" s="57">
        <f t="shared" si="19"/>
        <v>60</v>
      </c>
      <c r="BX20" s="214">
        <f t="shared" si="20"/>
        <v>10722.09</v>
      </c>
      <c r="BY20" s="210"/>
      <c r="BZ20" s="210"/>
      <c r="CA20" s="210"/>
      <c r="CB20" s="210"/>
      <c r="CC20" s="54">
        <f t="shared" si="21"/>
        <v>10722.09</v>
      </c>
      <c r="CD20" s="77">
        <f t="shared" si="22"/>
        <v>643325.4</v>
      </c>
      <c r="CE20" s="30">
        <v>791763.96</v>
      </c>
      <c r="CF20" s="74">
        <v>65847.7</v>
      </c>
      <c r="CG20" s="74">
        <v>0</v>
      </c>
      <c r="CH20" s="75">
        <v>0</v>
      </c>
      <c r="CI20" s="73">
        <v>69</v>
      </c>
      <c r="CJ20" s="74">
        <v>5</v>
      </c>
      <c r="CK20" s="74">
        <v>0</v>
      </c>
      <c r="CL20" s="75">
        <v>0</v>
      </c>
      <c r="CM20" s="76">
        <v>926.5</v>
      </c>
      <c r="CN20" s="77">
        <v>751</v>
      </c>
      <c r="CO20" s="77">
        <v>0</v>
      </c>
      <c r="CP20" s="78">
        <v>0</v>
      </c>
      <c r="CQ20" s="76">
        <f>CE20/CI20</f>
        <v>11474.84</v>
      </c>
      <c r="CR20" s="77">
        <f>CF20/CJ20</f>
        <v>13169.539999999999</v>
      </c>
      <c r="CS20" s="77">
        <v>0</v>
      </c>
      <c r="CT20" s="78">
        <v>0</v>
      </c>
      <c r="CU20" s="191">
        <f t="shared" si="39"/>
        <v>74</v>
      </c>
      <c r="CV20" s="126">
        <f t="shared" si="40"/>
        <v>0</v>
      </c>
      <c r="CW20" s="50">
        <f t="shared" si="41"/>
        <v>24644.379999999997</v>
      </c>
      <c r="CX20" s="55">
        <f t="shared" si="42"/>
        <v>0</v>
      </c>
      <c r="CY20" s="73"/>
      <c r="CZ20" s="88"/>
      <c r="DA20" s="73"/>
      <c r="DB20" s="75"/>
      <c r="DC20" s="73"/>
      <c r="DD20" s="88"/>
      <c r="DE20" s="73"/>
      <c r="DF20" s="75"/>
      <c r="DG20" s="187">
        <f t="shared" si="27"/>
        <v>24644.379999999997</v>
      </c>
      <c r="DH20" s="65">
        <f t="shared" si="28"/>
        <v>0</v>
      </c>
      <c r="DI20" s="76">
        <f t="shared" si="29"/>
        <v>1823684.1199999999</v>
      </c>
      <c r="DJ20" s="78">
        <f t="shared" si="30"/>
        <v>0</v>
      </c>
      <c r="DK20" s="57">
        <f t="shared" si="31"/>
        <v>69</v>
      </c>
      <c r="DL20" s="214">
        <f t="shared" si="32"/>
        <v>11474.84</v>
      </c>
      <c r="DM20" s="210"/>
      <c r="DN20" s="210"/>
      <c r="DO20" s="210"/>
      <c r="DP20" s="210"/>
      <c r="DQ20" s="54">
        <f t="shared" si="33"/>
        <v>11474.84</v>
      </c>
      <c r="DR20" s="64">
        <f t="shared" si="34"/>
        <v>791763.96</v>
      </c>
      <c r="DS20" s="76"/>
      <c r="DT20" s="77"/>
      <c r="DU20" s="78"/>
    </row>
    <row r="21" spans="1:125">
      <c r="A21" s="18" t="s">
        <v>44</v>
      </c>
      <c r="B21" s="232" t="s">
        <v>15</v>
      </c>
      <c r="C21" s="76">
        <v>140844.44</v>
      </c>
      <c r="D21" s="77"/>
      <c r="E21" s="77"/>
      <c r="F21" s="78"/>
      <c r="G21" s="96">
        <v>22</v>
      </c>
      <c r="H21" s="97"/>
      <c r="I21" s="103"/>
      <c r="J21" s="104"/>
      <c r="K21" s="73">
        <v>169</v>
      </c>
      <c r="L21" s="74"/>
      <c r="M21" s="74"/>
      <c r="N21" s="75"/>
      <c r="O21" s="110">
        <f>C21/G21</f>
        <v>6402.02</v>
      </c>
      <c r="P21" s="111"/>
      <c r="Q21" s="107"/>
      <c r="R21" s="121"/>
      <c r="S21" s="74">
        <f t="shared" si="35"/>
        <v>22</v>
      </c>
      <c r="T21" s="88">
        <f t="shared" si="36"/>
        <v>0</v>
      </c>
      <c r="U21" s="50">
        <f t="shared" si="37"/>
        <v>6402.02</v>
      </c>
      <c r="V21" s="78">
        <f t="shared" si="38"/>
        <v>0</v>
      </c>
      <c r="W21" s="73"/>
      <c r="X21" s="64"/>
      <c r="Y21" s="76"/>
      <c r="Z21" s="75"/>
      <c r="AA21" s="47"/>
      <c r="AB21" s="7"/>
      <c r="AC21" s="47"/>
      <c r="AD21" s="7"/>
      <c r="AE21" s="76">
        <f t="shared" si="3"/>
        <v>6402.02</v>
      </c>
      <c r="AF21" s="64">
        <f t="shared" si="4"/>
        <v>0</v>
      </c>
      <c r="AG21" s="76">
        <f t="shared" si="5"/>
        <v>140844.44</v>
      </c>
      <c r="AH21" s="78">
        <f t="shared" si="6"/>
        <v>0</v>
      </c>
      <c r="AI21" s="213">
        <f t="shared" si="7"/>
        <v>22</v>
      </c>
      <c r="AJ21" s="214">
        <f t="shared" si="8"/>
        <v>6402.02</v>
      </c>
      <c r="AK21" s="210"/>
      <c r="AL21" s="210"/>
      <c r="AM21" s="210"/>
      <c r="AN21" s="210"/>
      <c r="AO21" s="217">
        <f t="shared" si="9"/>
        <v>6402.02</v>
      </c>
      <c r="AP21" s="77">
        <f t="shared" si="10"/>
        <v>140844.44</v>
      </c>
      <c r="AQ21" s="62">
        <v>141733.20000000001</v>
      </c>
      <c r="AR21" s="77"/>
      <c r="AS21" s="77">
        <v>3015.6</v>
      </c>
      <c r="AT21" s="78"/>
      <c r="AU21" s="164">
        <v>47</v>
      </c>
      <c r="AV21" s="165"/>
      <c r="AW21" s="92">
        <v>1</v>
      </c>
      <c r="AX21" s="99"/>
      <c r="AY21" s="73">
        <v>513.29999999999995</v>
      </c>
      <c r="AZ21" s="74"/>
      <c r="BA21" s="74">
        <v>1</v>
      </c>
      <c r="BB21" s="75"/>
      <c r="BC21" s="110">
        <f>AQ21/AU21</f>
        <v>3015.6000000000004</v>
      </c>
      <c r="BD21" s="111"/>
      <c r="BE21" s="169">
        <f>AS21/AW21</f>
        <v>3015.6</v>
      </c>
      <c r="BF21" s="177"/>
      <c r="BG21" s="175">
        <f t="shared" si="11"/>
        <v>47</v>
      </c>
      <c r="BH21" s="88">
        <f t="shared" si="12"/>
        <v>1</v>
      </c>
      <c r="BI21" s="50">
        <f t="shared" si="13"/>
        <v>3015.6000000000004</v>
      </c>
      <c r="BJ21" s="78">
        <f t="shared" si="14"/>
        <v>3015.6</v>
      </c>
      <c r="BK21" s="30"/>
      <c r="BL21" s="74"/>
      <c r="BM21" s="74"/>
      <c r="BN21" s="75"/>
      <c r="BO21" s="73"/>
      <c r="BP21" s="74"/>
      <c r="BQ21" s="74"/>
      <c r="BR21" s="88"/>
      <c r="BS21" s="131">
        <f t="shared" si="15"/>
        <v>3015.6000000000004</v>
      </c>
      <c r="BT21" s="64">
        <f t="shared" si="16"/>
        <v>3015.6</v>
      </c>
      <c r="BU21" s="76">
        <f t="shared" si="17"/>
        <v>141733.20000000001</v>
      </c>
      <c r="BV21" s="78">
        <f t="shared" si="18"/>
        <v>3015.6</v>
      </c>
      <c r="BW21" s="213">
        <f t="shared" si="19"/>
        <v>47</v>
      </c>
      <c r="BX21" s="214">
        <f t="shared" si="20"/>
        <v>3015.6000000000004</v>
      </c>
      <c r="BY21" s="210"/>
      <c r="BZ21" s="210"/>
      <c r="CA21" s="210"/>
      <c r="CB21" s="210"/>
      <c r="CC21" s="217">
        <f t="shared" si="21"/>
        <v>3015.6000000000004</v>
      </c>
      <c r="CD21" s="77">
        <f t="shared" si="22"/>
        <v>141733.20000000001</v>
      </c>
      <c r="CE21" s="62">
        <v>112157.5</v>
      </c>
      <c r="CF21" s="77"/>
      <c r="CG21" s="77"/>
      <c r="CH21" s="78"/>
      <c r="CI21" s="73">
        <v>35</v>
      </c>
      <c r="CJ21" s="74"/>
      <c r="CK21" s="74"/>
      <c r="CL21" s="75"/>
      <c r="CM21" s="73">
        <v>446</v>
      </c>
      <c r="CN21" s="74"/>
      <c r="CO21" s="74"/>
      <c r="CP21" s="75"/>
      <c r="CQ21" s="76">
        <f>CE21/CI21</f>
        <v>3204.5</v>
      </c>
      <c r="CR21" s="77"/>
      <c r="CS21" s="77"/>
      <c r="CT21" s="78"/>
      <c r="CU21" s="191">
        <f t="shared" si="39"/>
        <v>35</v>
      </c>
      <c r="CV21" s="126">
        <f t="shared" si="40"/>
        <v>0</v>
      </c>
      <c r="CW21" s="50">
        <f t="shared" si="41"/>
        <v>3204.5</v>
      </c>
      <c r="CX21" s="55">
        <f t="shared" si="42"/>
        <v>0</v>
      </c>
      <c r="CY21" s="73"/>
      <c r="CZ21" s="88"/>
      <c r="DA21" s="73"/>
      <c r="DB21" s="75"/>
      <c r="DC21" s="73"/>
      <c r="DD21" s="88"/>
      <c r="DE21" s="73"/>
      <c r="DF21" s="75"/>
      <c r="DG21" s="187">
        <f t="shared" si="27"/>
        <v>3204.5</v>
      </c>
      <c r="DH21" s="65">
        <f t="shared" si="28"/>
        <v>0</v>
      </c>
      <c r="DI21" s="76">
        <f t="shared" si="29"/>
        <v>112157.5</v>
      </c>
      <c r="DJ21" s="78">
        <f t="shared" si="30"/>
        <v>0</v>
      </c>
      <c r="DK21" s="213">
        <f t="shared" si="31"/>
        <v>35</v>
      </c>
      <c r="DL21" s="214">
        <f t="shared" si="32"/>
        <v>3204.5</v>
      </c>
      <c r="DM21" s="210"/>
      <c r="DN21" s="210"/>
      <c r="DO21" s="210"/>
      <c r="DP21" s="210"/>
      <c r="DQ21" s="217">
        <f t="shared" si="33"/>
        <v>3204.5</v>
      </c>
      <c r="DR21" s="64">
        <f t="shared" si="34"/>
        <v>112157.5</v>
      </c>
      <c r="DS21" s="76"/>
      <c r="DT21" s="77"/>
      <c r="DU21" s="78"/>
    </row>
    <row r="22" spans="1:125" ht="30.75" customHeight="1">
      <c r="A22" s="18" t="s">
        <v>45</v>
      </c>
      <c r="B22" s="79" t="s">
        <v>46</v>
      </c>
      <c r="C22" s="76">
        <v>581734.91</v>
      </c>
      <c r="D22" s="77"/>
      <c r="E22" s="77"/>
      <c r="F22" s="78"/>
      <c r="G22" s="96">
        <v>92</v>
      </c>
      <c r="H22" s="97"/>
      <c r="I22" s="103"/>
      <c r="J22" s="104"/>
      <c r="K22" s="73">
        <v>3226</v>
      </c>
      <c r="L22" s="74"/>
      <c r="M22" s="74"/>
      <c r="N22" s="75"/>
      <c r="O22" s="110">
        <v>6323.21</v>
      </c>
      <c r="P22" s="111"/>
      <c r="Q22" s="107"/>
      <c r="R22" s="121"/>
      <c r="S22" s="133">
        <f t="shared" si="35"/>
        <v>92</v>
      </c>
      <c r="T22" s="88">
        <f t="shared" si="36"/>
        <v>0</v>
      </c>
      <c r="U22" s="50">
        <f t="shared" si="37"/>
        <v>6323.21</v>
      </c>
      <c r="V22" s="78">
        <f t="shared" si="38"/>
        <v>0</v>
      </c>
      <c r="W22" s="73"/>
      <c r="X22" s="64"/>
      <c r="Y22" s="76"/>
      <c r="Z22" s="75"/>
      <c r="AA22" s="47"/>
      <c r="AB22" s="7"/>
      <c r="AC22" s="47"/>
      <c r="AD22" s="7"/>
      <c r="AE22" s="131">
        <f t="shared" si="3"/>
        <v>6323.21</v>
      </c>
      <c r="AF22" s="64">
        <f t="shared" si="4"/>
        <v>0</v>
      </c>
      <c r="AG22" s="76">
        <f t="shared" si="5"/>
        <v>581735.31999999995</v>
      </c>
      <c r="AH22" s="78">
        <f t="shared" si="6"/>
        <v>0</v>
      </c>
      <c r="AI22" s="213">
        <f t="shared" si="7"/>
        <v>92</v>
      </c>
      <c r="AJ22" s="214">
        <f t="shared" si="8"/>
        <v>6323.21</v>
      </c>
      <c r="AK22" s="210"/>
      <c r="AL22" s="210"/>
      <c r="AM22" s="210"/>
      <c r="AN22" s="210"/>
      <c r="AO22" s="217">
        <f t="shared" si="9"/>
        <v>6323.21</v>
      </c>
      <c r="AP22" s="77">
        <f t="shared" si="10"/>
        <v>581735.31999999995</v>
      </c>
      <c r="AQ22" s="62">
        <v>562765.29</v>
      </c>
      <c r="AR22" s="77"/>
      <c r="AS22" s="77"/>
      <c r="AT22" s="78"/>
      <c r="AU22" s="164">
        <v>89</v>
      </c>
      <c r="AV22" s="165"/>
      <c r="AW22" s="92"/>
      <c r="AX22" s="99"/>
      <c r="AY22" s="73">
        <v>1201</v>
      </c>
      <c r="AZ22" s="74"/>
      <c r="BA22" s="74"/>
      <c r="BB22" s="75"/>
      <c r="BC22" s="110">
        <v>6323.21</v>
      </c>
      <c r="BD22" s="111"/>
      <c r="BE22" s="169"/>
      <c r="BF22" s="177"/>
      <c r="BG22" s="175">
        <f t="shared" si="11"/>
        <v>89</v>
      </c>
      <c r="BH22" s="88">
        <f t="shared" si="12"/>
        <v>0</v>
      </c>
      <c r="BI22" s="50">
        <f t="shared" si="13"/>
        <v>6323.21</v>
      </c>
      <c r="BJ22" s="78">
        <f t="shared" si="14"/>
        <v>0</v>
      </c>
      <c r="BK22" s="30"/>
      <c r="BL22" s="74"/>
      <c r="BM22" s="74"/>
      <c r="BN22" s="75"/>
      <c r="BO22" s="73"/>
      <c r="BP22" s="74"/>
      <c r="BQ22" s="74"/>
      <c r="BR22" s="88"/>
      <c r="BS22" s="131">
        <f t="shared" si="15"/>
        <v>6323.21</v>
      </c>
      <c r="BT22" s="64">
        <f t="shared" si="16"/>
        <v>0</v>
      </c>
      <c r="BU22" s="76">
        <f t="shared" si="17"/>
        <v>562765.69000000006</v>
      </c>
      <c r="BV22" s="78">
        <f t="shared" si="18"/>
        <v>0</v>
      </c>
      <c r="BW22" s="213">
        <f t="shared" si="19"/>
        <v>89</v>
      </c>
      <c r="BX22" s="214">
        <f t="shared" si="20"/>
        <v>6323.21</v>
      </c>
      <c r="BY22" s="210"/>
      <c r="BZ22" s="210"/>
      <c r="CA22" s="210"/>
      <c r="CB22" s="210"/>
      <c r="CC22" s="217">
        <f t="shared" si="21"/>
        <v>6323.21</v>
      </c>
      <c r="CD22" s="77">
        <f t="shared" si="22"/>
        <v>562765.69000000006</v>
      </c>
      <c r="CE22" s="62">
        <v>486886.83</v>
      </c>
      <c r="CF22" s="77"/>
      <c r="CG22" s="77"/>
      <c r="CH22" s="78"/>
      <c r="CI22" s="73">
        <v>77</v>
      </c>
      <c r="CJ22" s="74"/>
      <c r="CK22" s="74"/>
      <c r="CL22" s="75"/>
      <c r="CM22" s="73">
        <v>922</v>
      </c>
      <c r="CN22" s="74"/>
      <c r="CO22" s="74"/>
      <c r="CP22" s="75"/>
      <c r="CQ22" s="76">
        <v>6323.21</v>
      </c>
      <c r="CR22" s="77"/>
      <c r="CS22" s="77"/>
      <c r="CT22" s="78"/>
      <c r="CU22" s="191">
        <f t="shared" si="39"/>
        <v>77</v>
      </c>
      <c r="CV22" s="126">
        <f t="shared" si="40"/>
        <v>0</v>
      </c>
      <c r="CW22" s="50">
        <f t="shared" si="41"/>
        <v>6323.21</v>
      </c>
      <c r="CX22" s="55">
        <f t="shared" si="42"/>
        <v>0</v>
      </c>
      <c r="CY22" s="73"/>
      <c r="CZ22" s="88"/>
      <c r="DA22" s="73"/>
      <c r="DB22" s="75"/>
      <c r="DC22" s="73"/>
      <c r="DD22" s="88"/>
      <c r="DE22" s="73"/>
      <c r="DF22" s="75"/>
      <c r="DG22" s="187">
        <f t="shared" si="27"/>
        <v>6323.21</v>
      </c>
      <c r="DH22" s="65">
        <f t="shared" si="28"/>
        <v>0</v>
      </c>
      <c r="DI22" s="76">
        <f t="shared" si="29"/>
        <v>486887.17</v>
      </c>
      <c r="DJ22" s="78">
        <f t="shared" si="30"/>
        <v>0</v>
      </c>
      <c r="DK22" s="213">
        <f t="shared" si="31"/>
        <v>77</v>
      </c>
      <c r="DL22" s="214">
        <f t="shared" si="32"/>
        <v>6323.21</v>
      </c>
      <c r="DM22" s="210"/>
      <c r="DN22" s="210"/>
      <c r="DO22" s="210"/>
      <c r="DP22" s="210"/>
      <c r="DQ22" s="217">
        <f t="shared" si="33"/>
        <v>6323.21</v>
      </c>
      <c r="DR22" s="64">
        <f t="shared" si="34"/>
        <v>486887.17</v>
      </c>
      <c r="DS22" s="76"/>
      <c r="DT22" s="77"/>
      <c r="DU22" s="78"/>
    </row>
    <row r="23" spans="1:125">
      <c r="A23" s="18" t="s">
        <v>47</v>
      </c>
      <c r="B23" s="36" t="s">
        <v>16</v>
      </c>
      <c r="C23" s="76">
        <v>349358.5</v>
      </c>
      <c r="D23" s="77">
        <v>203829.98</v>
      </c>
      <c r="E23" s="77"/>
      <c r="F23" s="78"/>
      <c r="G23" s="96">
        <v>71</v>
      </c>
      <c r="H23" s="97">
        <v>10</v>
      </c>
      <c r="I23" s="103"/>
      <c r="J23" s="104"/>
      <c r="K23" s="73">
        <v>1008</v>
      </c>
      <c r="L23" s="74">
        <v>802</v>
      </c>
      <c r="M23" s="74"/>
      <c r="N23" s="75"/>
      <c r="O23" s="110">
        <f t="shared" ref="O23:P27" si="43">C23/G23</f>
        <v>4920.5422535211264</v>
      </c>
      <c r="P23" s="111">
        <f t="shared" si="43"/>
        <v>20382.998</v>
      </c>
      <c r="Q23" s="107"/>
      <c r="R23" s="121"/>
      <c r="S23" s="133">
        <f t="shared" si="35"/>
        <v>81</v>
      </c>
      <c r="T23" s="88">
        <f t="shared" si="36"/>
        <v>0</v>
      </c>
      <c r="U23" s="50">
        <f t="shared" si="37"/>
        <v>25303.540253521125</v>
      </c>
      <c r="V23" s="78">
        <f t="shared" si="38"/>
        <v>0</v>
      </c>
      <c r="W23" s="73"/>
      <c r="X23" s="64"/>
      <c r="Y23" s="76"/>
      <c r="Z23" s="75"/>
      <c r="AA23" s="47"/>
      <c r="AB23" s="7"/>
      <c r="AC23" s="47"/>
      <c r="AD23" s="7"/>
      <c r="AE23" s="131">
        <f t="shared" si="3"/>
        <v>25303.540253521125</v>
      </c>
      <c r="AF23" s="64">
        <f t="shared" si="4"/>
        <v>0</v>
      </c>
      <c r="AG23" s="76">
        <f t="shared" si="5"/>
        <v>2049586.7605352111</v>
      </c>
      <c r="AH23" s="78">
        <f t="shared" si="6"/>
        <v>0</v>
      </c>
      <c r="AI23" s="213">
        <f t="shared" si="7"/>
        <v>71</v>
      </c>
      <c r="AJ23" s="214">
        <f t="shared" si="8"/>
        <v>4920.5422535211264</v>
      </c>
      <c r="AK23" s="210"/>
      <c r="AL23" s="210"/>
      <c r="AM23" s="210"/>
      <c r="AN23" s="210"/>
      <c r="AO23" s="217">
        <f t="shared" si="9"/>
        <v>4920.5422535211264</v>
      </c>
      <c r="AP23" s="77">
        <f t="shared" si="10"/>
        <v>349358.5</v>
      </c>
      <c r="AQ23" s="62">
        <v>327965.90000000002</v>
      </c>
      <c r="AR23" s="77">
        <v>204193.02</v>
      </c>
      <c r="AS23" s="77">
        <v>113597.04</v>
      </c>
      <c r="AT23" s="78"/>
      <c r="AU23" s="164">
        <v>67</v>
      </c>
      <c r="AV23" s="165">
        <v>8</v>
      </c>
      <c r="AW23" s="92">
        <v>2</v>
      </c>
      <c r="AX23" s="99"/>
      <c r="AY23" s="73">
        <v>935</v>
      </c>
      <c r="AZ23" s="74">
        <v>586</v>
      </c>
      <c r="BA23" s="74">
        <v>415</v>
      </c>
      <c r="BB23" s="75"/>
      <c r="BC23" s="110">
        <f>AQ23/AU23</f>
        <v>4895.0134328358208</v>
      </c>
      <c r="BD23" s="111">
        <f>AR23/AV23</f>
        <v>25524.127499999999</v>
      </c>
      <c r="BE23" s="169">
        <f>AS23/AW23</f>
        <v>56798.52</v>
      </c>
      <c r="BF23" s="177"/>
      <c r="BG23" s="73">
        <f t="shared" si="11"/>
        <v>75</v>
      </c>
      <c r="BH23" s="182">
        <f t="shared" si="12"/>
        <v>2</v>
      </c>
      <c r="BI23" s="50">
        <f t="shared" si="13"/>
        <v>30419.14093283582</v>
      </c>
      <c r="BJ23" s="124">
        <f t="shared" si="14"/>
        <v>56798.52</v>
      </c>
      <c r="BK23" s="30"/>
      <c r="BL23" s="74"/>
      <c r="BM23" s="74"/>
      <c r="BN23" s="75"/>
      <c r="BO23" s="73"/>
      <c r="BP23" s="74"/>
      <c r="BQ23" s="74"/>
      <c r="BR23" s="88"/>
      <c r="BS23" s="76">
        <f t="shared" si="15"/>
        <v>30419.14093283582</v>
      </c>
      <c r="BT23" s="184">
        <f t="shared" si="16"/>
        <v>56798.52</v>
      </c>
      <c r="BU23" s="76">
        <f t="shared" si="17"/>
        <v>2281435.5699626864</v>
      </c>
      <c r="BV23" s="78">
        <f t="shared" si="18"/>
        <v>113597.04</v>
      </c>
      <c r="BW23" s="213">
        <f t="shared" si="19"/>
        <v>67</v>
      </c>
      <c r="BX23" s="214">
        <f t="shared" si="20"/>
        <v>4895.0134328358208</v>
      </c>
      <c r="BY23" s="210"/>
      <c r="BZ23" s="210"/>
      <c r="CA23" s="210"/>
      <c r="CB23" s="210"/>
      <c r="CC23" s="217">
        <f t="shared" si="21"/>
        <v>4895.0134328358208</v>
      </c>
      <c r="CD23" s="77">
        <f t="shared" si="22"/>
        <v>327965.90000000002</v>
      </c>
      <c r="CE23" s="62">
        <v>324618.7</v>
      </c>
      <c r="CF23" s="77">
        <v>137094.63</v>
      </c>
      <c r="CG23" s="77">
        <v>58807.64</v>
      </c>
      <c r="CH23" s="78"/>
      <c r="CI23" s="73">
        <v>68</v>
      </c>
      <c r="CJ23" s="74">
        <v>9</v>
      </c>
      <c r="CK23" s="74">
        <v>1</v>
      </c>
      <c r="CL23" s="75"/>
      <c r="CM23" s="73">
        <v>961</v>
      </c>
      <c r="CN23" s="74">
        <v>480</v>
      </c>
      <c r="CO23" s="74">
        <v>200</v>
      </c>
      <c r="CP23" s="75"/>
      <c r="CQ23" s="76">
        <f>CE23/CI23</f>
        <v>4773.8044117647059</v>
      </c>
      <c r="CR23" s="77">
        <f>CF23/CJ23</f>
        <v>15232.736666666668</v>
      </c>
      <c r="CS23" s="77">
        <f>CG23/CK23</f>
        <v>58807.64</v>
      </c>
      <c r="CT23" s="78"/>
      <c r="CU23" s="191">
        <f t="shared" si="39"/>
        <v>77</v>
      </c>
      <c r="CV23" s="182">
        <f t="shared" si="40"/>
        <v>1</v>
      </c>
      <c r="CW23" s="50">
        <f t="shared" si="41"/>
        <v>20006.541078431372</v>
      </c>
      <c r="CX23" s="124">
        <f t="shared" si="42"/>
        <v>58807.64</v>
      </c>
      <c r="CY23" s="73"/>
      <c r="CZ23" s="88"/>
      <c r="DA23" s="73"/>
      <c r="DB23" s="75"/>
      <c r="DC23" s="73"/>
      <c r="DD23" s="88"/>
      <c r="DE23" s="73"/>
      <c r="DF23" s="75"/>
      <c r="DG23" s="187">
        <f t="shared" si="27"/>
        <v>20006.541078431372</v>
      </c>
      <c r="DH23" s="184">
        <f t="shared" si="28"/>
        <v>58807.64</v>
      </c>
      <c r="DI23" s="76">
        <f t="shared" si="29"/>
        <v>1540503.6630392156</v>
      </c>
      <c r="DJ23" s="78">
        <f t="shared" si="30"/>
        <v>58807.64</v>
      </c>
      <c r="DK23" s="213">
        <f t="shared" si="31"/>
        <v>68</v>
      </c>
      <c r="DL23" s="214">
        <f t="shared" si="32"/>
        <v>4773.8044117647059</v>
      </c>
      <c r="DM23" s="210"/>
      <c r="DN23" s="210"/>
      <c r="DO23" s="210"/>
      <c r="DP23" s="210"/>
      <c r="DQ23" s="217">
        <f t="shared" si="33"/>
        <v>4773.8044117647059</v>
      </c>
      <c r="DR23" s="64">
        <f t="shared" si="34"/>
        <v>324618.7</v>
      </c>
      <c r="DS23" s="76"/>
      <c r="DT23" s="77"/>
      <c r="DU23" s="78"/>
    </row>
    <row r="24" spans="1:125" ht="30">
      <c r="A24" s="18" t="s">
        <v>48</v>
      </c>
      <c r="B24" s="36" t="s">
        <v>17</v>
      </c>
      <c r="C24" s="53">
        <v>236128</v>
      </c>
      <c r="D24" s="54">
        <v>6652</v>
      </c>
      <c r="E24" s="54"/>
      <c r="F24" s="55"/>
      <c r="G24" s="96">
        <v>71</v>
      </c>
      <c r="H24" s="97">
        <v>2</v>
      </c>
      <c r="I24" s="103"/>
      <c r="J24" s="104"/>
      <c r="K24" s="56">
        <v>875</v>
      </c>
      <c r="L24" s="57">
        <v>150</v>
      </c>
      <c r="M24" s="57"/>
      <c r="N24" s="58"/>
      <c r="O24" s="110">
        <f t="shared" si="43"/>
        <v>3325.7464788732395</v>
      </c>
      <c r="P24" s="111">
        <f t="shared" si="43"/>
        <v>3326</v>
      </c>
      <c r="Q24" s="107"/>
      <c r="R24" s="121"/>
      <c r="S24" s="133">
        <f t="shared" si="35"/>
        <v>73</v>
      </c>
      <c r="T24" s="88">
        <f t="shared" si="36"/>
        <v>0</v>
      </c>
      <c r="U24" s="50">
        <f t="shared" si="37"/>
        <v>6651.7464788732395</v>
      </c>
      <c r="V24" s="78">
        <f t="shared" si="38"/>
        <v>0</v>
      </c>
      <c r="W24" s="53"/>
      <c r="X24" s="64"/>
      <c r="Y24" s="76"/>
      <c r="Z24" s="60"/>
      <c r="AA24" s="53"/>
      <c r="AB24" s="63"/>
      <c r="AC24" s="3"/>
      <c r="AD24" s="63"/>
      <c r="AE24" s="131">
        <f t="shared" si="3"/>
        <v>6651.7464788732395</v>
      </c>
      <c r="AF24" s="64">
        <f t="shared" si="4"/>
        <v>0</v>
      </c>
      <c r="AG24" s="76">
        <f t="shared" si="5"/>
        <v>485577.49295774649</v>
      </c>
      <c r="AH24" s="78">
        <f t="shared" si="6"/>
        <v>0</v>
      </c>
      <c r="AI24" s="213">
        <f t="shared" si="7"/>
        <v>71</v>
      </c>
      <c r="AJ24" s="214">
        <f t="shared" si="8"/>
        <v>3325.7464788732395</v>
      </c>
      <c r="AK24" s="210"/>
      <c r="AL24" s="210"/>
      <c r="AM24" s="210"/>
      <c r="AN24" s="210"/>
      <c r="AO24" s="217">
        <f t="shared" si="9"/>
        <v>3325.7464788732395</v>
      </c>
      <c r="AP24" s="77">
        <f t="shared" si="10"/>
        <v>236128</v>
      </c>
      <c r="AQ24" s="66">
        <v>254402</v>
      </c>
      <c r="AR24" s="54"/>
      <c r="AS24" s="54">
        <v>3304</v>
      </c>
      <c r="AT24" s="55"/>
      <c r="AU24" s="164">
        <v>77</v>
      </c>
      <c r="AV24" s="165"/>
      <c r="AW24" s="92">
        <v>1</v>
      </c>
      <c r="AX24" s="99"/>
      <c r="AY24" s="56">
        <v>950</v>
      </c>
      <c r="AZ24" s="57"/>
      <c r="BA24" s="57">
        <v>170</v>
      </c>
      <c r="BB24" s="58"/>
      <c r="BC24" s="110">
        <f>AQ24/AU24</f>
        <v>3303.9220779220777</v>
      </c>
      <c r="BD24" s="111"/>
      <c r="BE24" s="169">
        <f>AS24/AW24</f>
        <v>3304</v>
      </c>
      <c r="BF24" s="177"/>
      <c r="BG24" s="175">
        <f t="shared" si="11"/>
        <v>77</v>
      </c>
      <c r="BH24" s="182">
        <f t="shared" si="12"/>
        <v>1</v>
      </c>
      <c r="BI24" s="50">
        <f t="shared" si="13"/>
        <v>3303.9220779220777</v>
      </c>
      <c r="BJ24" s="124">
        <f t="shared" si="14"/>
        <v>3304</v>
      </c>
      <c r="BK24" s="66"/>
      <c r="BL24" s="59"/>
      <c r="BM24" s="59"/>
      <c r="BN24" s="60"/>
      <c r="BO24" s="53"/>
      <c r="BP24" s="59"/>
      <c r="BQ24" s="59"/>
      <c r="BR24" s="63"/>
      <c r="BS24" s="131">
        <f t="shared" si="15"/>
        <v>3303.9220779220777</v>
      </c>
      <c r="BT24" s="184">
        <f t="shared" si="16"/>
        <v>3304</v>
      </c>
      <c r="BU24" s="76">
        <f t="shared" si="17"/>
        <v>254402</v>
      </c>
      <c r="BV24" s="78">
        <f t="shared" si="18"/>
        <v>3304</v>
      </c>
      <c r="BW24" s="213">
        <f t="shared" si="19"/>
        <v>77</v>
      </c>
      <c r="BX24" s="214">
        <f t="shared" si="20"/>
        <v>3303.9220779220777</v>
      </c>
      <c r="BY24" s="210"/>
      <c r="BZ24" s="210"/>
      <c r="CA24" s="210"/>
      <c r="CB24" s="210"/>
      <c r="CC24" s="217">
        <f t="shared" si="21"/>
        <v>3303.9220779220777</v>
      </c>
      <c r="CD24" s="77">
        <f t="shared" si="22"/>
        <v>254402</v>
      </c>
      <c r="CE24" s="66">
        <v>205910</v>
      </c>
      <c r="CF24" s="54"/>
      <c r="CG24" s="54"/>
      <c r="CH24" s="55"/>
      <c r="CI24" s="56">
        <v>73</v>
      </c>
      <c r="CJ24" s="57"/>
      <c r="CK24" s="57"/>
      <c r="CL24" s="58"/>
      <c r="CM24" s="56">
        <v>865</v>
      </c>
      <c r="CN24" s="57"/>
      <c r="CO24" s="57"/>
      <c r="CP24" s="58"/>
      <c r="CQ24" s="53">
        <f>CE24/CI24</f>
        <v>2820.6849315068494</v>
      </c>
      <c r="CR24" s="54"/>
      <c r="CS24" s="54"/>
      <c r="CT24" s="55"/>
      <c r="CU24" s="191">
        <f t="shared" si="39"/>
        <v>73</v>
      </c>
      <c r="CV24" s="126">
        <f t="shared" si="40"/>
        <v>0</v>
      </c>
      <c r="CW24" s="50">
        <f t="shared" si="41"/>
        <v>2820.6849315068494</v>
      </c>
      <c r="CX24" s="55">
        <f t="shared" si="42"/>
        <v>0</v>
      </c>
      <c r="CY24" s="53"/>
      <c r="CZ24" s="63"/>
      <c r="DA24" s="3"/>
      <c r="DB24" s="60"/>
      <c r="DC24" s="53"/>
      <c r="DD24" s="63"/>
      <c r="DE24" s="3"/>
      <c r="DF24" s="60"/>
      <c r="DG24" s="187">
        <f t="shared" si="27"/>
        <v>2820.6849315068494</v>
      </c>
      <c r="DH24" s="65">
        <f t="shared" si="28"/>
        <v>0</v>
      </c>
      <c r="DI24" s="76">
        <f t="shared" si="29"/>
        <v>205910</v>
      </c>
      <c r="DJ24" s="78">
        <f t="shared" si="30"/>
        <v>0</v>
      </c>
      <c r="DK24" s="213">
        <f t="shared" si="31"/>
        <v>73</v>
      </c>
      <c r="DL24" s="214">
        <f t="shared" si="32"/>
        <v>2820.6849315068494</v>
      </c>
      <c r="DM24" s="210"/>
      <c r="DN24" s="210"/>
      <c r="DO24" s="210"/>
      <c r="DP24" s="210"/>
      <c r="DQ24" s="217">
        <f t="shared" si="33"/>
        <v>2820.6849315068494</v>
      </c>
      <c r="DR24" s="64">
        <f t="shared" si="34"/>
        <v>205910</v>
      </c>
      <c r="DS24" s="76"/>
      <c r="DT24" s="77"/>
      <c r="DU24" s="78"/>
    </row>
    <row r="25" spans="1:125" ht="30">
      <c r="A25" s="18" t="s">
        <v>49</v>
      </c>
      <c r="B25" s="232" t="s">
        <v>18</v>
      </c>
      <c r="C25" s="76">
        <v>6034637.5300000003</v>
      </c>
      <c r="D25" s="77">
        <v>2306230.9</v>
      </c>
      <c r="E25" s="77">
        <v>345934.64</v>
      </c>
      <c r="F25" s="78"/>
      <c r="G25" s="96">
        <v>157</v>
      </c>
      <c r="H25" s="97">
        <v>60</v>
      </c>
      <c r="I25" s="103">
        <v>9</v>
      </c>
      <c r="J25" s="104"/>
      <c r="K25" s="73">
        <v>2017.09</v>
      </c>
      <c r="L25" s="74">
        <v>4985.8999999999996</v>
      </c>
      <c r="M25" s="74">
        <v>3836.84</v>
      </c>
      <c r="N25" s="75"/>
      <c r="O25" s="110">
        <f t="shared" si="43"/>
        <v>38437.181719745226</v>
      </c>
      <c r="P25" s="111">
        <f t="shared" si="43"/>
        <v>38437.181666666664</v>
      </c>
      <c r="Q25" s="107">
        <f>E25/I25</f>
        <v>38437.182222222225</v>
      </c>
      <c r="R25" s="121"/>
      <c r="S25" s="133">
        <f t="shared" si="35"/>
        <v>217</v>
      </c>
      <c r="T25" s="153">
        <f t="shared" si="36"/>
        <v>9</v>
      </c>
      <c r="U25" s="50">
        <f t="shared" si="37"/>
        <v>76874.363386411889</v>
      </c>
      <c r="V25" s="124">
        <f t="shared" si="38"/>
        <v>38437.182222222225</v>
      </c>
      <c r="W25" s="73"/>
      <c r="X25" s="64"/>
      <c r="Y25" s="76"/>
      <c r="Z25" s="75"/>
      <c r="AA25" s="47"/>
      <c r="AB25" s="7"/>
      <c r="AC25" s="47"/>
      <c r="AD25" s="7"/>
      <c r="AE25" s="131">
        <f t="shared" si="3"/>
        <v>0</v>
      </c>
      <c r="AF25" s="151">
        <f t="shared" si="4"/>
        <v>38437.182222222225</v>
      </c>
      <c r="AG25" s="76">
        <f t="shared" si="5"/>
        <v>0</v>
      </c>
      <c r="AH25" s="78">
        <f t="shared" si="6"/>
        <v>345934.64</v>
      </c>
      <c r="AI25" s="57">
        <f t="shared" si="7"/>
        <v>157</v>
      </c>
      <c r="AJ25" s="54">
        <f t="shared" si="8"/>
        <v>38437.181719745226</v>
      </c>
      <c r="AK25" s="210"/>
      <c r="AL25" s="210"/>
      <c r="AM25" s="210"/>
      <c r="AN25" s="210"/>
      <c r="AO25" s="77">
        <f t="shared" si="9"/>
        <v>0</v>
      </c>
      <c r="AP25" s="77">
        <f t="shared" si="10"/>
        <v>0</v>
      </c>
      <c r="AQ25" s="62">
        <v>3667753.44</v>
      </c>
      <c r="AR25" s="77">
        <v>1445420.07</v>
      </c>
      <c r="AS25" s="77">
        <v>343287.27</v>
      </c>
      <c r="AT25" s="78"/>
      <c r="AU25" s="164">
        <v>203</v>
      </c>
      <c r="AV25" s="165">
        <v>80</v>
      </c>
      <c r="AW25" s="92">
        <v>19</v>
      </c>
      <c r="AX25" s="99"/>
      <c r="AY25" s="73">
        <v>2463.9499999999998</v>
      </c>
      <c r="AZ25" s="74">
        <v>4369.84</v>
      </c>
      <c r="BA25" s="74">
        <v>8073</v>
      </c>
      <c r="BB25" s="75"/>
      <c r="BC25" s="110">
        <f>AQ25/AU25</f>
        <v>18067.75093596059</v>
      </c>
      <c r="BD25" s="111">
        <v>18067.75</v>
      </c>
      <c r="BE25" s="169">
        <v>18067.75</v>
      </c>
      <c r="BF25" s="177"/>
      <c r="BG25" s="175">
        <f t="shared" si="11"/>
        <v>283</v>
      </c>
      <c r="BH25" s="182">
        <f t="shared" si="12"/>
        <v>19</v>
      </c>
      <c r="BI25" s="50">
        <f t="shared" si="13"/>
        <v>36135.50093596059</v>
      </c>
      <c r="BJ25" s="124">
        <f t="shared" si="14"/>
        <v>18067.75</v>
      </c>
      <c r="BK25" s="30"/>
      <c r="BL25" s="74"/>
      <c r="BM25" s="74"/>
      <c r="BN25" s="75"/>
      <c r="BO25" s="73"/>
      <c r="BP25" s="74"/>
      <c r="BQ25" s="74"/>
      <c r="BR25" s="88"/>
      <c r="BS25" s="131">
        <f t="shared" si="15"/>
        <v>36135.50093596059</v>
      </c>
      <c r="BT25" s="184">
        <f t="shared" si="16"/>
        <v>18067.75</v>
      </c>
      <c r="BU25" s="76">
        <f t="shared" si="17"/>
        <v>10226346.764876846</v>
      </c>
      <c r="BV25" s="78">
        <f t="shared" si="18"/>
        <v>343287.25</v>
      </c>
      <c r="BW25" s="57">
        <f t="shared" si="19"/>
        <v>203</v>
      </c>
      <c r="BX25" s="54">
        <f t="shared" si="20"/>
        <v>18067.75093596059</v>
      </c>
      <c r="BY25" s="210"/>
      <c r="BZ25" s="210"/>
      <c r="CA25" s="210"/>
      <c r="CB25" s="210"/>
      <c r="CC25" s="54">
        <f t="shared" si="21"/>
        <v>0</v>
      </c>
      <c r="CD25" s="77">
        <f t="shared" si="22"/>
        <v>0</v>
      </c>
      <c r="CE25" s="62">
        <v>5370137.4500000002</v>
      </c>
      <c r="CF25" s="77">
        <v>2192806.12</v>
      </c>
      <c r="CG25" s="77">
        <v>358009.16</v>
      </c>
      <c r="CH25" s="78"/>
      <c r="CI25" s="73">
        <v>120</v>
      </c>
      <c r="CJ25" s="74">
        <v>49</v>
      </c>
      <c r="CK25" s="74">
        <v>8</v>
      </c>
      <c r="CL25" s="75"/>
      <c r="CM25" s="73">
        <v>1570.2</v>
      </c>
      <c r="CN25" s="74">
        <v>3752</v>
      </c>
      <c r="CO25" s="74">
        <v>3877</v>
      </c>
      <c r="CP25" s="75"/>
      <c r="CQ25" s="76">
        <f t="shared" ref="CQ25" si="44">CE25/CI25</f>
        <v>44751.145416666666</v>
      </c>
      <c r="CR25" s="77">
        <f>CF25/CJ25</f>
        <v>44751.145306122453</v>
      </c>
      <c r="CS25" s="77">
        <f>CG25/CK25</f>
        <v>44751.144999999997</v>
      </c>
      <c r="CT25" s="78"/>
      <c r="CU25" s="73">
        <f t="shared" si="39"/>
        <v>169</v>
      </c>
      <c r="CV25" s="182">
        <f t="shared" si="40"/>
        <v>8</v>
      </c>
      <c r="CW25" s="50">
        <f t="shared" si="41"/>
        <v>89502.290722789126</v>
      </c>
      <c r="CX25" s="124">
        <f t="shared" si="42"/>
        <v>44751.144999999997</v>
      </c>
      <c r="CY25" s="73"/>
      <c r="CZ25" s="88"/>
      <c r="DA25" s="73"/>
      <c r="DB25" s="75"/>
      <c r="DC25" s="73"/>
      <c r="DD25" s="88"/>
      <c r="DE25" s="73"/>
      <c r="DF25" s="75"/>
      <c r="DG25" s="53">
        <f t="shared" si="27"/>
        <v>0</v>
      </c>
      <c r="DH25" s="184">
        <f t="shared" si="28"/>
        <v>44751.144999999997</v>
      </c>
      <c r="DI25" s="76">
        <f t="shared" si="29"/>
        <v>0</v>
      </c>
      <c r="DJ25" s="78">
        <f t="shared" si="30"/>
        <v>358009.16</v>
      </c>
      <c r="DK25" s="57">
        <f t="shared" si="31"/>
        <v>120</v>
      </c>
      <c r="DL25" s="54">
        <f t="shared" si="32"/>
        <v>44751.145416666666</v>
      </c>
      <c r="DM25" s="210"/>
      <c r="DN25" s="210"/>
      <c r="DO25" s="210"/>
      <c r="DP25" s="210"/>
      <c r="DQ25" s="54">
        <f t="shared" si="33"/>
        <v>0</v>
      </c>
      <c r="DR25" s="64">
        <f t="shared" si="34"/>
        <v>0</v>
      </c>
      <c r="DS25" s="76"/>
      <c r="DT25" s="77"/>
      <c r="DU25" s="78"/>
    </row>
    <row r="26" spans="1:125" ht="30">
      <c r="A26" s="18" t="s">
        <v>50</v>
      </c>
      <c r="B26" s="36" t="s">
        <v>19</v>
      </c>
      <c r="C26" s="76">
        <v>606860</v>
      </c>
      <c r="D26" s="77">
        <v>71865</v>
      </c>
      <c r="E26" s="77"/>
      <c r="F26" s="78"/>
      <c r="G26" s="96">
        <v>76</v>
      </c>
      <c r="H26" s="97">
        <v>9</v>
      </c>
      <c r="I26" s="103"/>
      <c r="J26" s="104"/>
      <c r="K26" s="73">
        <v>851</v>
      </c>
      <c r="L26" s="74">
        <v>449</v>
      </c>
      <c r="M26" s="74"/>
      <c r="N26" s="75"/>
      <c r="O26" s="110">
        <f t="shared" si="43"/>
        <v>7985</v>
      </c>
      <c r="P26" s="111">
        <f t="shared" si="43"/>
        <v>7985</v>
      </c>
      <c r="Q26" s="107"/>
      <c r="R26" s="121"/>
      <c r="S26" s="133">
        <f t="shared" si="35"/>
        <v>85</v>
      </c>
      <c r="T26" s="88">
        <f t="shared" si="36"/>
        <v>0</v>
      </c>
      <c r="U26" s="50">
        <f t="shared" si="37"/>
        <v>15970</v>
      </c>
      <c r="V26" s="78">
        <f t="shared" si="38"/>
        <v>0</v>
      </c>
      <c r="W26" s="76"/>
      <c r="X26" s="64"/>
      <c r="Y26" s="76"/>
      <c r="Z26" s="49"/>
      <c r="AA26" s="76"/>
      <c r="AB26" s="7"/>
      <c r="AC26" s="47"/>
      <c r="AD26" s="7"/>
      <c r="AE26" s="131">
        <f t="shared" si="3"/>
        <v>15970</v>
      </c>
      <c r="AF26" s="64">
        <f t="shared" si="4"/>
        <v>0</v>
      </c>
      <c r="AG26" s="76">
        <f t="shared" si="5"/>
        <v>1357450</v>
      </c>
      <c r="AH26" s="78">
        <f t="shared" si="6"/>
        <v>0</v>
      </c>
      <c r="AI26" s="213">
        <f t="shared" si="7"/>
        <v>76</v>
      </c>
      <c r="AJ26" s="214">
        <f t="shared" si="8"/>
        <v>7985</v>
      </c>
      <c r="AK26" s="210"/>
      <c r="AL26" s="210"/>
      <c r="AM26" s="210"/>
      <c r="AN26" s="210"/>
      <c r="AO26" s="217">
        <f t="shared" si="9"/>
        <v>7985</v>
      </c>
      <c r="AP26" s="77">
        <f t="shared" si="10"/>
        <v>606860</v>
      </c>
      <c r="AQ26" s="62">
        <v>614845</v>
      </c>
      <c r="AR26" s="77">
        <v>55895</v>
      </c>
      <c r="AS26" s="77">
        <v>7985</v>
      </c>
      <c r="AT26" s="78"/>
      <c r="AU26" s="164">
        <v>77</v>
      </c>
      <c r="AV26" s="165">
        <v>7</v>
      </c>
      <c r="AW26" s="92">
        <v>1</v>
      </c>
      <c r="AX26" s="99"/>
      <c r="AY26" s="73">
        <v>720</v>
      </c>
      <c r="AZ26" s="74">
        <v>410</v>
      </c>
      <c r="BA26" s="74">
        <v>500</v>
      </c>
      <c r="BB26" s="75"/>
      <c r="BC26" s="110">
        <f t="shared" ref="BC26:BE27" si="45">AQ26/AU26</f>
        <v>7985</v>
      </c>
      <c r="BD26" s="111">
        <f t="shared" si="45"/>
        <v>7985</v>
      </c>
      <c r="BE26" s="169">
        <f t="shared" si="45"/>
        <v>7985</v>
      </c>
      <c r="BF26" s="177"/>
      <c r="BG26" s="175">
        <f t="shared" si="11"/>
        <v>84</v>
      </c>
      <c r="BH26" s="182">
        <f t="shared" si="12"/>
        <v>1</v>
      </c>
      <c r="BI26" s="50">
        <f t="shared" si="13"/>
        <v>15970</v>
      </c>
      <c r="BJ26" s="124">
        <f t="shared" si="14"/>
        <v>7985</v>
      </c>
      <c r="BK26" s="62"/>
      <c r="BL26" s="46"/>
      <c r="BM26" s="46"/>
      <c r="BN26" s="49"/>
      <c r="BO26" s="76"/>
      <c r="BP26" s="46"/>
      <c r="BQ26" s="46"/>
      <c r="BR26" s="7"/>
      <c r="BS26" s="131">
        <f t="shared" si="15"/>
        <v>15970</v>
      </c>
      <c r="BT26" s="184">
        <f t="shared" si="16"/>
        <v>7985</v>
      </c>
      <c r="BU26" s="76">
        <f t="shared" si="17"/>
        <v>1341480</v>
      </c>
      <c r="BV26" s="78">
        <f t="shared" si="18"/>
        <v>7985</v>
      </c>
      <c r="BW26" s="213">
        <f t="shared" si="19"/>
        <v>77</v>
      </c>
      <c r="BX26" s="214">
        <f t="shared" si="20"/>
        <v>7985</v>
      </c>
      <c r="BY26" s="210"/>
      <c r="BZ26" s="210"/>
      <c r="CA26" s="210"/>
      <c r="CB26" s="210"/>
      <c r="CC26" s="217">
        <f t="shared" si="21"/>
        <v>7985</v>
      </c>
      <c r="CD26" s="77">
        <f t="shared" si="22"/>
        <v>614845</v>
      </c>
      <c r="CE26" s="62">
        <v>467616</v>
      </c>
      <c r="CF26" s="77"/>
      <c r="CG26" s="77"/>
      <c r="CH26" s="78"/>
      <c r="CI26" s="73">
        <v>48</v>
      </c>
      <c r="CJ26" s="74"/>
      <c r="CK26" s="74"/>
      <c r="CL26" s="75"/>
      <c r="CM26" s="73">
        <v>424</v>
      </c>
      <c r="CN26" s="74"/>
      <c r="CO26" s="74"/>
      <c r="CP26" s="75"/>
      <c r="CQ26" s="76">
        <f t="shared" ref="CQ26:CQ30" si="46">CE26/CI26</f>
        <v>9742</v>
      </c>
      <c r="CR26" s="77"/>
      <c r="CS26" s="77"/>
      <c r="CT26" s="78"/>
      <c r="CU26" s="191">
        <f t="shared" si="39"/>
        <v>48</v>
      </c>
      <c r="CV26" s="126">
        <f t="shared" si="40"/>
        <v>0</v>
      </c>
      <c r="CW26" s="50">
        <f t="shared" si="41"/>
        <v>9742</v>
      </c>
      <c r="CX26" s="55">
        <f t="shared" si="42"/>
        <v>0</v>
      </c>
      <c r="CY26" s="76"/>
      <c r="CZ26" s="7"/>
      <c r="DA26" s="47"/>
      <c r="DB26" s="49"/>
      <c r="DC26" s="76"/>
      <c r="DD26" s="7"/>
      <c r="DE26" s="47"/>
      <c r="DF26" s="49"/>
      <c r="DG26" s="187">
        <f t="shared" si="27"/>
        <v>9742</v>
      </c>
      <c r="DH26" s="65">
        <f t="shared" si="28"/>
        <v>0</v>
      </c>
      <c r="DI26" s="76">
        <f t="shared" si="29"/>
        <v>467616</v>
      </c>
      <c r="DJ26" s="78">
        <f t="shared" si="30"/>
        <v>0</v>
      </c>
      <c r="DK26" s="213">
        <f t="shared" si="31"/>
        <v>48</v>
      </c>
      <c r="DL26" s="214">
        <f t="shared" si="32"/>
        <v>9742</v>
      </c>
      <c r="DM26" s="210"/>
      <c r="DN26" s="210"/>
      <c r="DO26" s="210"/>
      <c r="DP26" s="210"/>
      <c r="DQ26" s="217">
        <f t="shared" si="33"/>
        <v>9742</v>
      </c>
      <c r="DR26" s="64">
        <f t="shared" si="34"/>
        <v>467616</v>
      </c>
      <c r="DS26" s="76"/>
      <c r="DT26" s="77"/>
      <c r="DU26" s="78"/>
    </row>
    <row r="27" spans="1:125">
      <c r="A27" s="18" t="s">
        <v>51</v>
      </c>
      <c r="B27" s="36" t="s">
        <v>20</v>
      </c>
      <c r="C27" s="76">
        <v>1467563.4</v>
      </c>
      <c r="D27" s="77">
        <v>258182.45</v>
      </c>
      <c r="E27" s="77">
        <v>54354.2</v>
      </c>
      <c r="F27" s="78"/>
      <c r="G27" s="96">
        <v>108</v>
      </c>
      <c r="H27" s="97">
        <v>19</v>
      </c>
      <c r="I27" s="103">
        <v>4</v>
      </c>
      <c r="J27" s="104"/>
      <c r="K27" s="73">
        <v>1556</v>
      </c>
      <c r="L27" s="74">
        <v>868</v>
      </c>
      <c r="M27" s="74">
        <v>984</v>
      </c>
      <c r="N27" s="75"/>
      <c r="O27" s="110">
        <f t="shared" si="43"/>
        <v>13588.55</v>
      </c>
      <c r="P27" s="111">
        <f t="shared" si="43"/>
        <v>13588.550000000001</v>
      </c>
      <c r="Q27" s="107">
        <f>E27/I27</f>
        <v>13588.55</v>
      </c>
      <c r="R27" s="121"/>
      <c r="S27" s="133">
        <f t="shared" si="35"/>
        <v>127</v>
      </c>
      <c r="T27" s="153">
        <f t="shared" si="36"/>
        <v>4</v>
      </c>
      <c r="U27" s="50">
        <f t="shared" si="37"/>
        <v>27177.1</v>
      </c>
      <c r="V27" s="124">
        <f t="shared" si="38"/>
        <v>13588.55</v>
      </c>
      <c r="W27" s="76"/>
      <c r="X27" s="64"/>
      <c r="Y27" s="76"/>
      <c r="Z27" s="49"/>
      <c r="AA27" s="76"/>
      <c r="AB27" s="7"/>
      <c r="AC27" s="47"/>
      <c r="AD27" s="7"/>
      <c r="AE27" s="131">
        <f t="shared" si="3"/>
        <v>27177.1</v>
      </c>
      <c r="AF27" s="151">
        <f t="shared" si="4"/>
        <v>13588.55</v>
      </c>
      <c r="AG27" s="76">
        <f t="shared" si="5"/>
        <v>3451491.6999999997</v>
      </c>
      <c r="AH27" s="78">
        <f t="shared" si="6"/>
        <v>54354.2</v>
      </c>
      <c r="AI27" s="57">
        <f t="shared" si="7"/>
        <v>108</v>
      </c>
      <c r="AJ27" s="214">
        <f t="shared" si="8"/>
        <v>13588.55</v>
      </c>
      <c r="AK27" s="210"/>
      <c r="AL27" s="210"/>
      <c r="AM27" s="210"/>
      <c r="AN27" s="210"/>
      <c r="AO27" s="77">
        <f t="shared" si="9"/>
        <v>0</v>
      </c>
      <c r="AP27" s="77">
        <f t="shared" si="10"/>
        <v>0</v>
      </c>
      <c r="AQ27" s="62">
        <v>1400532.56</v>
      </c>
      <c r="AR27" s="77">
        <v>144384.79999999999</v>
      </c>
      <c r="AS27" s="77">
        <v>28876.959999999999</v>
      </c>
      <c r="AT27" s="78"/>
      <c r="AU27" s="164">
        <v>97</v>
      </c>
      <c r="AV27" s="165">
        <v>10</v>
      </c>
      <c r="AW27" s="92">
        <v>2</v>
      </c>
      <c r="AX27" s="99"/>
      <c r="AY27" s="73">
        <v>1410</v>
      </c>
      <c r="AZ27" s="74">
        <v>721</v>
      </c>
      <c r="BA27" s="74">
        <v>440</v>
      </c>
      <c r="BB27" s="75"/>
      <c r="BC27" s="110">
        <f t="shared" si="45"/>
        <v>14438.480000000001</v>
      </c>
      <c r="BD27" s="111">
        <f t="shared" si="45"/>
        <v>14438.48</v>
      </c>
      <c r="BE27" s="169">
        <f t="shared" si="45"/>
        <v>14438.48</v>
      </c>
      <c r="BF27" s="177"/>
      <c r="BG27" s="175">
        <f t="shared" si="11"/>
        <v>107</v>
      </c>
      <c r="BH27" s="182">
        <f t="shared" si="12"/>
        <v>2</v>
      </c>
      <c r="BI27" s="50">
        <f t="shared" si="13"/>
        <v>28876.959999999999</v>
      </c>
      <c r="BJ27" s="124">
        <f t="shared" si="14"/>
        <v>14438.48</v>
      </c>
      <c r="BK27" s="62"/>
      <c r="BL27" s="46"/>
      <c r="BM27" s="46"/>
      <c r="BN27" s="49"/>
      <c r="BO27" s="76"/>
      <c r="BP27" s="46"/>
      <c r="BQ27" s="46"/>
      <c r="BR27" s="7"/>
      <c r="BS27" s="131">
        <f t="shared" si="15"/>
        <v>28876.959999999999</v>
      </c>
      <c r="BT27" s="184">
        <f t="shared" si="16"/>
        <v>14438.48</v>
      </c>
      <c r="BU27" s="76">
        <f t="shared" si="17"/>
        <v>3089834.7199999997</v>
      </c>
      <c r="BV27" s="78">
        <f t="shared" si="18"/>
        <v>28876.959999999999</v>
      </c>
      <c r="BW27" s="57">
        <f t="shared" si="19"/>
        <v>97</v>
      </c>
      <c r="BX27" s="214">
        <f t="shared" si="20"/>
        <v>14438.480000000001</v>
      </c>
      <c r="BY27" s="210"/>
      <c r="BZ27" s="210"/>
      <c r="CA27" s="210"/>
      <c r="CB27" s="210"/>
      <c r="CC27" s="54">
        <f t="shared" si="21"/>
        <v>0</v>
      </c>
      <c r="CD27" s="77">
        <f t="shared" si="22"/>
        <v>0</v>
      </c>
      <c r="CE27" s="62">
        <v>1836395</v>
      </c>
      <c r="CF27" s="77">
        <v>146911.6</v>
      </c>
      <c r="CG27" s="77">
        <v>14691.16</v>
      </c>
      <c r="CH27" s="78"/>
      <c r="CI27" s="73">
        <v>125</v>
      </c>
      <c r="CJ27" s="74">
        <v>10</v>
      </c>
      <c r="CK27" s="74">
        <v>1</v>
      </c>
      <c r="CL27" s="75"/>
      <c r="CM27" s="73">
        <v>1739</v>
      </c>
      <c r="CN27" s="74">
        <v>605</v>
      </c>
      <c r="CO27" s="74">
        <v>400</v>
      </c>
      <c r="CP27" s="75"/>
      <c r="CQ27" s="76">
        <f t="shared" si="46"/>
        <v>14691.16</v>
      </c>
      <c r="CR27" s="77">
        <f>CF27/CJ27</f>
        <v>14691.16</v>
      </c>
      <c r="CS27" s="77">
        <f>CG27/CK27</f>
        <v>14691.16</v>
      </c>
      <c r="CT27" s="78"/>
      <c r="CU27" s="191">
        <f t="shared" si="39"/>
        <v>135</v>
      </c>
      <c r="CV27" s="182">
        <f t="shared" si="40"/>
        <v>1</v>
      </c>
      <c r="CW27" s="50">
        <f t="shared" si="41"/>
        <v>29382.32</v>
      </c>
      <c r="CX27" s="124">
        <f t="shared" si="42"/>
        <v>14691.16</v>
      </c>
      <c r="CY27" s="76"/>
      <c r="CZ27" s="7"/>
      <c r="DA27" s="47"/>
      <c r="DB27" s="49"/>
      <c r="DC27" s="76"/>
      <c r="DD27" s="7"/>
      <c r="DE27" s="47"/>
      <c r="DF27" s="49"/>
      <c r="DG27" s="187">
        <f t="shared" si="27"/>
        <v>29382.32</v>
      </c>
      <c r="DH27" s="184">
        <f t="shared" si="28"/>
        <v>14691.16</v>
      </c>
      <c r="DI27" s="76">
        <f t="shared" si="29"/>
        <v>3966613.2</v>
      </c>
      <c r="DJ27" s="78">
        <f t="shared" si="30"/>
        <v>14691.16</v>
      </c>
      <c r="DK27" s="57">
        <f t="shared" si="31"/>
        <v>125</v>
      </c>
      <c r="DL27" s="214">
        <f t="shared" si="32"/>
        <v>14691.16</v>
      </c>
      <c r="DM27" s="210"/>
      <c r="DN27" s="210"/>
      <c r="DO27" s="210"/>
      <c r="DP27" s="210"/>
      <c r="DQ27" s="54">
        <f t="shared" si="33"/>
        <v>0</v>
      </c>
      <c r="DR27" s="64">
        <f t="shared" si="34"/>
        <v>0</v>
      </c>
      <c r="DS27" s="76"/>
      <c r="DT27" s="77"/>
      <c r="DU27" s="78"/>
    </row>
    <row r="28" spans="1:125">
      <c r="A28" s="18" t="s">
        <v>52</v>
      </c>
      <c r="B28" s="79" t="s">
        <v>21</v>
      </c>
      <c r="C28" s="76">
        <v>1373670.35</v>
      </c>
      <c r="D28" s="77">
        <v>0</v>
      </c>
      <c r="E28" s="77">
        <v>0</v>
      </c>
      <c r="F28" s="78">
        <v>0</v>
      </c>
      <c r="G28" s="96">
        <v>296</v>
      </c>
      <c r="H28" s="97">
        <v>0</v>
      </c>
      <c r="I28" s="103">
        <v>0</v>
      </c>
      <c r="J28" s="104">
        <v>0</v>
      </c>
      <c r="K28" s="73">
        <v>6305</v>
      </c>
      <c r="L28" s="74">
        <v>0</v>
      </c>
      <c r="M28" s="74">
        <v>0</v>
      </c>
      <c r="N28" s="75">
        <v>0</v>
      </c>
      <c r="O28" s="110">
        <f>C28/G28</f>
        <v>4640.7782094594595</v>
      </c>
      <c r="P28" s="111">
        <v>0</v>
      </c>
      <c r="Q28" s="107">
        <v>0</v>
      </c>
      <c r="R28" s="121">
        <v>0</v>
      </c>
      <c r="S28" s="133">
        <f t="shared" si="35"/>
        <v>296</v>
      </c>
      <c r="T28" s="88">
        <f t="shared" si="36"/>
        <v>0</v>
      </c>
      <c r="U28" s="50">
        <f t="shared" si="37"/>
        <v>4640.7782094594595</v>
      </c>
      <c r="V28" s="78">
        <f t="shared" si="38"/>
        <v>0</v>
      </c>
      <c r="W28" s="73"/>
      <c r="X28" s="64"/>
      <c r="Y28" s="76"/>
      <c r="Z28" s="75"/>
      <c r="AA28" s="47"/>
      <c r="AB28" s="7"/>
      <c r="AC28" s="47"/>
      <c r="AD28" s="7"/>
      <c r="AE28" s="131">
        <f t="shared" si="3"/>
        <v>4640.7782094594595</v>
      </c>
      <c r="AF28" s="64">
        <f t="shared" si="4"/>
        <v>0</v>
      </c>
      <c r="AG28" s="76">
        <f t="shared" si="5"/>
        <v>1373670.35</v>
      </c>
      <c r="AH28" s="78">
        <f t="shared" si="6"/>
        <v>0</v>
      </c>
      <c r="AI28" s="213">
        <f t="shared" si="7"/>
        <v>296</v>
      </c>
      <c r="AJ28" s="214">
        <f t="shared" si="8"/>
        <v>4640.7782094594595</v>
      </c>
      <c r="AK28" s="210"/>
      <c r="AL28" s="210"/>
      <c r="AM28" s="210"/>
      <c r="AN28" s="210"/>
      <c r="AO28" s="217">
        <f t="shared" si="9"/>
        <v>4640.7782094594595</v>
      </c>
      <c r="AP28" s="77">
        <f t="shared" si="10"/>
        <v>1373670.35</v>
      </c>
      <c r="AQ28" s="62">
        <v>1337466.8400000001</v>
      </c>
      <c r="AR28" s="77">
        <v>0</v>
      </c>
      <c r="AS28" s="77">
        <v>0</v>
      </c>
      <c r="AT28" s="78">
        <v>0</v>
      </c>
      <c r="AU28" s="164">
        <v>305</v>
      </c>
      <c r="AV28" s="165">
        <v>0</v>
      </c>
      <c r="AW28" s="92">
        <v>0</v>
      </c>
      <c r="AX28" s="99">
        <v>0</v>
      </c>
      <c r="AY28" s="73">
        <v>5878.2</v>
      </c>
      <c r="AZ28" s="74">
        <v>0</v>
      </c>
      <c r="BA28" s="74">
        <v>0</v>
      </c>
      <c r="BB28" s="75">
        <v>0</v>
      </c>
      <c r="BC28" s="110">
        <f>AQ28/AU28</f>
        <v>4385.1371803278689</v>
      </c>
      <c r="BD28" s="111">
        <v>0</v>
      </c>
      <c r="BE28" s="169">
        <v>0</v>
      </c>
      <c r="BF28" s="177">
        <v>0</v>
      </c>
      <c r="BG28" s="175">
        <f t="shared" si="11"/>
        <v>305</v>
      </c>
      <c r="BH28" s="88">
        <f t="shared" si="12"/>
        <v>0</v>
      </c>
      <c r="BI28" s="50">
        <f t="shared" si="13"/>
        <v>4385.1371803278689</v>
      </c>
      <c r="BJ28" s="78">
        <f t="shared" si="14"/>
        <v>0</v>
      </c>
      <c r="BK28" s="30"/>
      <c r="BL28" s="74"/>
      <c r="BM28" s="74"/>
      <c r="BN28" s="75"/>
      <c r="BO28" s="73"/>
      <c r="BP28" s="74"/>
      <c r="BQ28" s="74"/>
      <c r="BR28" s="88"/>
      <c r="BS28" s="131">
        <f t="shared" si="15"/>
        <v>4385.1371803278689</v>
      </c>
      <c r="BT28" s="64">
        <f t="shared" si="16"/>
        <v>0</v>
      </c>
      <c r="BU28" s="76">
        <f t="shared" si="17"/>
        <v>1337466.8400000001</v>
      </c>
      <c r="BV28" s="78">
        <f t="shared" si="18"/>
        <v>0</v>
      </c>
      <c r="BW28" s="213">
        <f t="shared" si="19"/>
        <v>305</v>
      </c>
      <c r="BX28" s="214">
        <f t="shared" si="20"/>
        <v>4385.1371803278689</v>
      </c>
      <c r="BY28" s="210"/>
      <c r="BZ28" s="210"/>
      <c r="CA28" s="210"/>
      <c r="CB28" s="210"/>
      <c r="CC28" s="217">
        <f t="shared" si="21"/>
        <v>4385.1371803278689</v>
      </c>
      <c r="CD28" s="77">
        <f t="shared" si="22"/>
        <v>1337466.8400000001</v>
      </c>
      <c r="CE28" s="62">
        <v>2215552.81</v>
      </c>
      <c r="CF28" s="77">
        <v>0</v>
      </c>
      <c r="CG28" s="77">
        <v>0</v>
      </c>
      <c r="CH28" s="78">
        <v>0</v>
      </c>
      <c r="CI28" s="73">
        <v>426</v>
      </c>
      <c r="CJ28" s="74">
        <v>0</v>
      </c>
      <c r="CK28" s="74">
        <v>0</v>
      </c>
      <c r="CL28" s="75">
        <v>0</v>
      </c>
      <c r="CM28" s="73">
        <v>9184.4</v>
      </c>
      <c r="CN28" s="74">
        <v>0</v>
      </c>
      <c r="CO28" s="74">
        <v>0</v>
      </c>
      <c r="CP28" s="75">
        <v>0</v>
      </c>
      <c r="CQ28" s="76">
        <f t="shared" si="46"/>
        <v>5200.8281924882631</v>
      </c>
      <c r="CR28" s="77">
        <v>0</v>
      </c>
      <c r="CS28" s="77">
        <v>0</v>
      </c>
      <c r="CT28" s="78">
        <v>0</v>
      </c>
      <c r="CU28" s="191">
        <f t="shared" si="39"/>
        <v>426</v>
      </c>
      <c r="CV28" s="126">
        <f t="shared" si="40"/>
        <v>0</v>
      </c>
      <c r="CW28" s="50">
        <f t="shared" si="41"/>
        <v>5200.8281924882631</v>
      </c>
      <c r="CX28" s="55">
        <f t="shared" si="42"/>
        <v>0</v>
      </c>
      <c r="CY28" s="73"/>
      <c r="CZ28" s="88"/>
      <c r="DA28" s="73"/>
      <c r="DB28" s="75"/>
      <c r="DC28" s="73"/>
      <c r="DD28" s="88"/>
      <c r="DE28" s="73"/>
      <c r="DF28" s="75"/>
      <c r="DG28" s="187">
        <f t="shared" si="27"/>
        <v>5200.8281924882631</v>
      </c>
      <c r="DH28" s="65">
        <f t="shared" si="28"/>
        <v>0</v>
      </c>
      <c r="DI28" s="76">
        <f t="shared" si="29"/>
        <v>2215552.81</v>
      </c>
      <c r="DJ28" s="78">
        <f t="shared" si="30"/>
        <v>0</v>
      </c>
      <c r="DK28" s="213">
        <f t="shared" si="31"/>
        <v>426</v>
      </c>
      <c r="DL28" s="214">
        <f t="shared" si="32"/>
        <v>5200.8281924882631</v>
      </c>
      <c r="DM28" s="210"/>
      <c r="DN28" s="210"/>
      <c r="DO28" s="210"/>
      <c r="DP28" s="210"/>
      <c r="DQ28" s="217">
        <f t="shared" si="33"/>
        <v>5200.8281924882631</v>
      </c>
      <c r="DR28" s="64">
        <f t="shared" si="34"/>
        <v>2215552.81</v>
      </c>
      <c r="DS28" s="76"/>
      <c r="DT28" s="77"/>
      <c r="DU28" s="78"/>
    </row>
    <row r="29" spans="1:125">
      <c r="A29" s="18" t="s">
        <v>53</v>
      </c>
      <c r="B29" s="36" t="s">
        <v>22</v>
      </c>
      <c r="C29" s="76">
        <v>36791.269999999997</v>
      </c>
      <c r="D29" s="77">
        <v>15851.95</v>
      </c>
      <c r="E29" s="77"/>
      <c r="F29" s="78"/>
      <c r="G29" s="96">
        <v>40</v>
      </c>
      <c r="H29" s="97">
        <v>2</v>
      </c>
      <c r="I29" s="103"/>
      <c r="J29" s="104"/>
      <c r="K29" s="73">
        <v>499</v>
      </c>
      <c r="L29" s="74">
        <v>215</v>
      </c>
      <c r="M29" s="74"/>
      <c r="N29" s="75"/>
      <c r="O29" s="110">
        <f>C29/G29</f>
        <v>919.78174999999987</v>
      </c>
      <c r="P29" s="111">
        <f>D29/H29</f>
        <v>7925.9750000000004</v>
      </c>
      <c r="Q29" s="107"/>
      <c r="R29" s="121"/>
      <c r="S29" s="133">
        <f t="shared" si="35"/>
        <v>42</v>
      </c>
      <c r="T29" s="88">
        <f t="shared" si="36"/>
        <v>0</v>
      </c>
      <c r="U29" s="50">
        <f t="shared" si="37"/>
        <v>8845.7567500000005</v>
      </c>
      <c r="V29" s="78">
        <f t="shared" si="38"/>
        <v>0</v>
      </c>
      <c r="W29" s="73"/>
      <c r="X29" s="64"/>
      <c r="Y29" s="76"/>
      <c r="Z29" s="75"/>
      <c r="AA29" s="73"/>
      <c r="AB29" s="88"/>
      <c r="AC29" s="73"/>
      <c r="AD29" s="88"/>
      <c r="AE29" s="131">
        <f t="shared" si="3"/>
        <v>8845.7567500000005</v>
      </c>
      <c r="AF29" s="64">
        <f t="shared" si="4"/>
        <v>0</v>
      </c>
      <c r="AG29" s="76">
        <f t="shared" si="5"/>
        <v>371521.78350000002</v>
      </c>
      <c r="AH29" s="78">
        <f t="shared" si="6"/>
        <v>0</v>
      </c>
      <c r="AI29" s="57">
        <f t="shared" si="7"/>
        <v>40</v>
      </c>
      <c r="AJ29" s="214">
        <f t="shared" si="8"/>
        <v>919.78174999999987</v>
      </c>
      <c r="AK29" s="210"/>
      <c r="AL29" s="210"/>
      <c r="AM29" s="210"/>
      <c r="AN29" s="210"/>
      <c r="AO29" s="77">
        <f t="shared" si="9"/>
        <v>0</v>
      </c>
      <c r="AP29" s="77">
        <f t="shared" si="10"/>
        <v>0</v>
      </c>
      <c r="AQ29" s="62">
        <v>63982.38</v>
      </c>
      <c r="AR29" s="77">
        <v>10575.6</v>
      </c>
      <c r="AS29" s="77"/>
      <c r="AT29" s="78"/>
      <c r="AU29" s="164">
        <v>59</v>
      </c>
      <c r="AV29" s="165">
        <v>2</v>
      </c>
      <c r="AW29" s="92"/>
      <c r="AX29" s="99"/>
      <c r="AY29" s="73">
        <v>847</v>
      </c>
      <c r="AZ29" s="74">
        <v>140</v>
      </c>
      <c r="BA29" s="74"/>
      <c r="BB29" s="75"/>
      <c r="BC29" s="110">
        <f>AQ29/AU29</f>
        <v>1084.4471186440678</v>
      </c>
      <c r="BD29" s="111">
        <f>AR29/AV29</f>
        <v>5287.8</v>
      </c>
      <c r="BE29" s="169"/>
      <c r="BF29" s="177"/>
      <c r="BG29" s="175">
        <f t="shared" si="11"/>
        <v>61</v>
      </c>
      <c r="BH29" s="88">
        <f t="shared" si="12"/>
        <v>0</v>
      </c>
      <c r="BI29" s="50">
        <f t="shared" si="13"/>
        <v>6372.247118644068</v>
      </c>
      <c r="BJ29" s="78">
        <f t="shared" si="14"/>
        <v>0</v>
      </c>
      <c r="BK29" s="30"/>
      <c r="BL29" s="74"/>
      <c r="BM29" s="74"/>
      <c r="BN29" s="75"/>
      <c r="BO29" s="73"/>
      <c r="BP29" s="74"/>
      <c r="BQ29" s="74"/>
      <c r="BR29" s="88"/>
      <c r="BS29" s="131">
        <f t="shared" si="15"/>
        <v>6372.247118644068</v>
      </c>
      <c r="BT29" s="64">
        <f t="shared" si="16"/>
        <v>0</v>
      </c>
      <c r="BU29" s="76">
        <f t="shared" si="17"/>
        <v>388707.07423728815</v>
      </c>
      <c r="BV29" s="78">
        <f t="shared" si="18"/>
        <v>0</v>
      </c>
      <c r="BW29" s="57">
        <f t="shared" si="19"/>
        <v>59</v>
      </c>
      <c r="BX29" s="214">
        <f t="shared" si="20"/>
        <v>1084.4471186440678</v>
      </c>
      <c r="BY29" s="210"/>
      <c r="BZ29" s="210"/>
      <c r="CA29" s="210"/>
      <c r="CB29" s="210"/>
      <c r="CC29" s="54">
        <f t="shared" si="21"/>
        <v>0</v>
      </c>
      <c r="CD29" s="77">
        <f t="shared" si="22"/>
        <v>0</v>
      </c>
      <c r="CE29" s="62">
        <v>70896.600000000006</v>
      </c>
      <c r="CF29" s="77">
        <v>28731.78</v>
      </c>
      <c r="CG29" s="77"/>
      <c r="CH29" s="78"/>
      <c r="CI29" s="73">
        <v>42</v>
      </c>
      <c r="CJ29" s="74">
        <v>2</v>
      </c>
      <c r="CK29" s="74"/>
      <c r="CL29" s="75"/>
      <c r="CM29" s="73">
        <v>570</v>
      </c>
      <c r="CN29" s="74">
        <v>231</v>
      </c>
      <c r="CO29" s="74"/>
      <c r="CP29" s="75"/>
      <c r="CQ29" s="76">
        <f t="shared" si="46"/>
        <v>1688.014285714286</v>
      </c>
      <c r="CR29" s="77">
        <f>CF29/CJ29</f>
        <v>14365.89</v>
      </c>
      <c r="CS29" s="77"/>
      <c r="CT29" s="78"/>
      <c r="CU29" s="191">
        <f t="shared" si="39"/>
        <v>44</v>
      </c>
      <c r="CV29" s="126">
        <f t="shared" si="40"/>
        <v>0</v>
      </c>
      <c r="CW29" s="50">
        <f t="shared" si="41"/>
        <v>16053.904285714285</v>
      </c>
      <c r="CX29" s="55">
        <f t="shared" si="42"/>
        <v>0</v>
      </c>
      <c r="CY29" s="73"/>
      <c r="CZ29" s="88"/>
      <c r="DA29" s="73"/>
      <c r="DB29" s="75"/>
      <c r="DC29" s="73"/>
      <c r="DD29" s="88"/>
      <c r="DE29" s="73"/>
      <c r="DF29" s="75"/>
      <c r="DG29" s="187">
        <f t="shared" si="27"/>
        <v>16053.904285714285</v>
      </c>
      <c r="DH29" s="65">
        <f t="shared" si="28"/>
        <v>0</v>
      </c>
      <c r="DI29" s="76">
        <f t="shared" si="29"/>
        <v>706371.78857142851</v>
      </c>
      <c r="DJ29" s="78">
        <f t="shared" si="30"/>
        <v>0</v>
      </c>
      <c r="DK29" s="213">
        <f t="shared" si="31"/>
        <v>42</v>
      </c>
      <c r="DL29" s="214">
        <f t="shared" si="32"/>
        <v>1688.014285714286</v>
      </c>
      <c r="DM29" s="210"/>
      <c r="DN29" s="210"/>
      <c r="DO29" s="210"/>
      <c r="DP29" s="210"/>
      <c r="DQ29" s="217">
        <f t="shared" si="33"/>
        <v>1688.014285714286</v>
      </c>
      <c r="DR29" s="64">
        <f t="shared" si="34"/>
        <v>70896.600000000006</v>
      </c>
      <c r="DS29" s="76"/>
      <c r="DT29" s="77"/>
      <c r="DU29" s="78"/>
    </row>
    <row r="30" spans="1:125" s="44" customFormat="1" ht="30">
      <c r="A30" s="43" t="s">
        <v>54</v>
      </c>
      <c r="B30" s="36" t="s">
        <v>23</v>
      </c>
      <c r="C30" s="53">
        <v>1838890.04</v>
      </c>
      <c r="D30" s="54">
        <v>375283.68</v>
      </c>
      <c r="E30" s="54">
        <v>28146.28</v>
      </c>
      <c r="F30" s="55"/>
      <c r="G30" s="96">
        <v>98</v>
      </c>
      <c r="H30" s="97">
        <v>16</v>
      </c>
      <c r="I30" s="103">
        <v>1</v>
      </c>
      <c r="J30" s="104"/>
      <c r="K30" s="56">
        <v>1066</v>
      </c>
      <c r="L30" s="57">
        <v>760.5</v>
      </c>
      <c r="M30" s="57">
        <v>100</v>
      </c>
      <c r="N30" s="58"/>
      <c r="O30" s="110">
        <f>C30/G30</f>
        <v>18764.184081632655</v>
      </c>
      <c r="P30" s="111">
        <f>D30/H30</f>
        <v>23455.23</v>
      </c>
      <c r="Q30" s="107">
        <f>E30/I30</f>
        <v>28146.28</v>
      </c>
      <c r="R30" s="121"/>
      <c r="S30" s="74">
        <f t="shared" si="35"/>
        <v>114</v>
      </c>
      <c r="T30" s="153">
        <f t="shared" si="36"/>
        <v>1</v>
      </c>
      <c r="U30" s="50">
        <f t="shared" si="37"/>
        <v>42219.414081632654</v>
      </c>
      <c r="V30" s="124">
        <f t="shared" si="38"/>
        <v>28146.28</v>
      </c>
      <c r="W30" s="56"/>
      <c r="X30" s="64"/>
      <c r="Y30" s="76"/>
      <c r="Z30" s="58"/>
      <c r="AA30" s="56"/>
      <c r="AB30" s="126"/>
      <c r="AC30" s="56"/>
      <c r="AD30" s="126"/>
      <c r="AE30" s="76">
        <f t="shared" si="3"/>
        <v>42219.414081632654</v>
      </c>
      <c r="AF30" s="151">
        <f t="shared" si="4"/>
        <v>28146.28</v>
      </c>
      <c r="AG30" s="76">
        <f t="shared" si="5"/>
        <v>4813013.205306123</v>
      </c>
      <c r="AH30" s="78">
        <f t="shared" si="6"/>
        <v>28146.28</v>
      </c>
      <c r="AI30" s="57">
        <f t="shared" si="7"/>
        <v>98</v>
      </c>
      <c r="AJ30" s="214">
        <f t="shared" si="8"/>
        <v>18764.184081632655</v>
      </c>
      <c r="AK30" s="210"/>
      <c r="AL30" s="210"/>
      <c r="AM30" s="210"/>
      <c r="AN30" s="210"/>
      <c r="AO30" s="77">
        <f t="shared" si="9"/>
        <v>0</v>
      </c>
      <c r="AP30" s="77">
        <f t="shared" si="10"/>
        <v>0</v>
      </c>
      <c r="AQ30" s="66">
        <v>1679252.56</v>
      </c>
      <c r="AR30" s="54">
        <v>267153.82</v>
      </c>
      <c r="AS30" s="54">
        <v>28623.62</v>
      </c>
      <c r="AT30" s="55"/>
      <c r="AU30" s="164">
        <v>110</v>
      </c>
      <c r="AV30" s="165">
        <v>14</v>
      </c>
      <c r="AW30" s="92">
        <v>1</v>
      </c>
      <c r="AX30" s="99"/>
      <c r="AY30" s="56">
        <v>1108</v>
      </c>
      <c r="AZ30" s="57">
        <v>698.26</v>
      </c>
      <c r="BA30" s="57">
        <v>200</v>
      </c>
      <c r="BB30" s="58"/>
      <c r="BC30" s="110">
        <f>AQ30/AU30</f>
        <v>15265.932363636364</v>
      </c>
      <c r="BD30" s="111">
        <f>AR30/AV30</f>
        <v>19082.415714285715</v>
      </c>
      <c r="BE30" s="169">
        <f>AS30/AW30</f>
        <v>28623.62</v>
      </c>
      <c r="BF30" s="177"/>
      <c r="BG30" s="73">
        <f t="shared" si="11"/>
        <v>124</v>
      </c>
      <c r="BH30" s="182">
        <f t="shared" si="12"/>
        <v>1</v>
      </c>
      <c r="BI30" s="50">
        <f t="shared" si="13"/>
        <v>34348.348077922077</v>
      </c>
      <c r="BJ30" s="124">
        <f t="shared" si="14"/>
        <v>28623.62</v>
      </c>
      <c r="BK30" s="61"/>
      <c r="BL30" s="57"/>
      <c r="BM30" s="57"/>
      <c r="BN30" s="58"/>
      <c r="BO30" s="56"/>
      <c r="BP30" s="57"/>
      <c r="BQ30" s="57"/>
      <c r="BR30" s="126"/>
      <c r="BS30" s="76">
        <f t="shared" si="15"/>
        <v>34348.348077922077</v>
      </c>
      <c r="BT30" s="184">
        <f t="shared" si="16"/>
        <v>28623.62</v>
      </c>
      <c r="BU30" s="76">
        <f t="shared" si="17"/>
        <v>4259195.1616623374</v>
      </c>
      <c r="BV30" s="78">
        <f t="shared" si="18"/>
        <v>28623.62</v>
      </c>
      <c r="BW30" s="57">
        <f t="shared" si="19"/>
        <v>110</v>
      </c>
      <c r="BX30" s="214">
        <f t="shared" si="20"/>
        <v>15265.932363636364</v>
      </c>
      <c r="BY30" s="210"/>
      <c r="BZ30" s="210"/>
      <c r="CA30" s="210"/>
      <c r="CB30" s="210"/>
      <c r="CC30" s="54">
        <f t="shared" si="21"/>
        <v>0</v>
      </c>
      <c r="CD30" s="77">
        <f t="shared" si="22"/>
        <v>0</v>
      </c>
      <c r="CE30" s="66">
        <v>559593.05000000005</v>
      </c>
      <c r="CF30" s="54">
        <v>90033.54</v>
      </c>
      <c r="CG30" s="54">
        <v>24932.36</v>
      </c>
      <c r="CH30" s="55">
        <v>11081.05</v>
      </c>
      <c r="CI30" s="56">
        <v>101</v>
      </c>
      <c r="CJ30" s="57">
        <v>13</v>
      </c>
      <c r="CK30" s="57">
        <v>3</v>
      </c>
      <c r="CL30" s="58">
        <v>1</v>
      </c>
      <c r="CM30" s="56">
        <v>986.79</v>
      </c>
      <c r="CN30" s="57">
        <v>456.21</v>
      </c>
      <c r="CO30" s="57">
        <v>345.04</v>
      </c>
      <c r="CP30" s="58">
        <v>690</v>
      </c>
      <c r="CQ30" s="53">
        <f t="shared" si="46"/>
        <v>5540.5252475247526</v>
      </c>
      <c r="CR30" s="54">
        <f>CF30/CJ30</f>
        <v>6925.6569230769228</v>
      </c>
      <c r="CS30" s="54">
        <f>CG30/CK30</f>
        <v>8310.7866666666669</v>
      </c>
      <c r="CT30" s="55">
        <f>CH30/CL30</f>
        <v>11081.05</v>
      </c>
      <c r="CU30" s="191">
        <f t="shared" si="39"/>
        <v>114</v>
      </c>
      <c r="CV30" s="182">
        <f t="shared" si="40"/>
        <v>4</v>
      </c>
      <c r="CW30" s="50">
        <f t="shared" si="41"/>
        <v>12466.182170601674</v>
      </c>
      <c r="CX30" s="124">
        <f t="shared" si="42"/>
        <v>19391.836666666666</v>
      </c>
      <c r="CY30" s="56"/>
      <c r="CZ30" s="126"/>
      <c r="DA30" s="56"/>
      <c r="DB30" s="58"/>
      <c r="DC30" s="56"/>
      <c r="DD30" s="126"/>
      <c r="DE30" s="56"/>
      <c r="DF30" s="58"/>
      <c r="DG30" s="187">
        <f t="shared" si="27"/>
        <v>12466.182170601674</v>
      </c>
      <c r="DH30" s="184">
        <f t="shared" si="28"/>
        <v>19391.836666666666</v>
      </c>
      <c r="DI30" s="76">
        <f t="shared" si="29"/>
        <v>1421144.7674485908</v>
      </c>
      <c r="DJ30" s="78">
        <f t="shared" si="30"/>
        <v>77567.346666666665</v>
      </c>
      <c r="DK30" s="213">
        <f t="shared" si="31"/>
        <v>101</v>
      </c>
      <c r="DL30" s="214">
        <f t="shared" si="32"/>
        <v>5540.5252475247526</v>
      </c>
      <c r="DM30" s="210"/>
      <c r="DN30" s="210"/>
      <c r="DO30" s="210"/>
      <c r="DP30" s="210"/>
      <c r="DQ30" s="217">
        <f t="shared" si="33"/>
        <v>5540.5252475247526</v>
      </c>
      <c r="DR30" s="64">
        <f t="shared" si="34"/>
        <v>559593.05000000005</v>
      </c>
      <c r="DS30" s="76"/>
      <c r="DT30" s="77"/>
      <c r="DU30" s="78"/>
    </row>
    <row r="31" spans="1:125" ht="30">
      <c r="A31" s="18" t="s">
        <v>55</v>
      </c>
      <c r="B31" s="232" t="s">
        <v>24</v>
      </c>
      <c r="C31" s="76">
        <v>56155.14</v>
      </c>
      <c r="D31" s="77">
        <v>10249.84</v>
      </c>
      <c r="E31" s="77"/>
      <c r="F31" s="78"/>
      <c r="G31" s="96">
        <v>6</v>
      </c>
      <c r="H31" s="97">
        <v>1</v>
      </c>
      <c r="I31" s="103"/>
      <c r="J31" s="104"/>
      <c r="K31" s="73">
        <v>90</v>
      </c>
      <c r="L31" s="74">
        <v>35</v>
      </c>
      <c r="M31" s="74"/>
      <c r="N31" s="75"/>
      <c r="O31" s="110">
        <f>C31/G31</f>
        <v>9359.19</v>
      </c>
      <c r="P31" s="111">
        <f>D31/H31</f>
        <v>10249.84</v>
      </c>
      <c r="Q31" s="107"/>
      <c r="R31" s="121"/>
      <c r="S31" s="133">
        <f t="shared" si="35"/>
        <v>7</v>
      </c>
      <c r="T31" s="88">
        <f t="shared" si="36"/>
        <v>0</v>
      </c>
      <c r="U31" s="50">
        <f t="shared" si="37"/>
        <v>19609.03</v>
      </c>
      <c r="V31" s="78">
        <f t="shared" si="38"/>
        <v>0</v>
      </c>
      <c r="W31" s="73"/>
      <c r="X31" s="64"/>
      <c r="Y31" s="76"/>
      <c r="Z31" s="75"/>
      <c r="AA31" s="47"/>
      <c r="AB31" s="7"/>
      <c r="AC31" s="47"/>
      <c r="AD31" s="7"/>
      <c r="AE31" s="131">
        <f t="shared" si="3"/>
        <v>19609.03</v>
      </c>
      <c r="AF31" s="64">
        <f t="shared" si="4"/>
        <v>0</v>
      </c>
      <c r="AG31" s="76">
        <f t="shared" si="5"/>
        <v>137263.21</v>
      </c>
      <c r="AH31" s="78">
        <f t="shared" si="6"/>
        <v>0</v>
      </c>
      <c r="AI31" s="213">
        <f t="shared" si="7"/>
        <v>6</v>
      </c>
      <c r="AJ31" s="214">
        <f t="shared" si="8"/>
        <v>9359.19</v>
      </c>
      <c r="AK31" s="210"/>
      <c r="AL31" s="210"/>
      <c r="AM31" s="210"/>
      <c r="AN31" s="210"/>
      <c r="AO31" s="217">
        <f t="shared" si="9"/>
        <v>9359.19</v>
      </c>
      <c r="AP31" s="77">
        <f t="shared" si="10"/>
        <v>56155.14</v>
      </c>
      <c r="AQ31" s="62">
        <v>95378.5</v>
      </c>
      <c r="AR31" s="77">
        <v>9537.9500000000007</v>
      </c>
      <c r="AS31" s="77"/>
      <c r="AT31" s="78"/>
      <c r="AU31" s="164">
        <v>10</v>
      </c>
      <c r="AV31" s="165">
        <v>1</v>
      </c>
      <c r="AW31" s="92"/>
      <c r="AX31" s="99"/>
      <c r="AY31" s="73">
        <v>112</v>
      </c>
      <c r="AZ31" s="74">
        <v>74</v>
      </c>
      <c r="BA31" s="74"/>
      <c r="BB31" s="75"/>
      <c r="BC31" s="110">
        <f>AQ31/AU31</f>
        <v>9537.85</v>
      </c>
      <c r="BD31" s="111">
        <f>AR31/AV31</f>
        <v>9537.9500000000007</v>
      </c>
      <c r="BE31" s="169"/>
      <c r="BF31" s="177"/>
      <c r="BG31" s="175">
        <f t="shared" si="11"/>
        <v>11</v>
      </c>
      <c r="BH31" s="88">
        <f t="shared" si="12"/>
        <v>0</v>
      </c>
      <c r="BI31" s="50">
        <f t="shared" si="13"/>
        <v>19075.800000000003</v>
      </c>
      <c r="BJ31" s="78">
        <f t="shared" si="14"/>
        <v>0</v>
      </c>
      <c r="BK31" s="30"/>
      <c r="BL31" s="74"/>
      <c r="BM31" s="74"/>
      <c r="BN31" s="75"/>
      <c r="BO31" s="73"/>
      <c r="BP31" s="74"/>
      <c r="BQ31" s="74"/>
      <c r="BR31" s="88"/>
      <c r="BS31" s="131">
        <f t="shared" si="15"/>
        <v>19075.800000000003</v>
      </c>
      <c r="BT31" s="64">
        <f t="shared" si="16"/>
        <v>0</v>
      </c>
      <c r="BU31" s="76">
        <f t="shared" si="17"/>
        <v>209833.80000000005</v>
      </c>
      <c r="BV31" s="78">
        <f t="shared" si="18"/>
        <v>0</v>
      </c>
      <c r="BW31" s="213">
        <f t="shared" si="19"/>
        <v>10</v>
      </c>
      <c r="BX31" s="214">
        <f t="shared" si="20"/>
        <v>9537.85</v>
      </c>
      <c r="BY31" s="210"/>
      <c r="BZ31" s="210"/>
      <c r="CA31" s="210"/>
      <c r="CB31" s="210"/>
      <c r="CC31" s="217">
        <f t="shared" si="21"/>
        <v>9537.85</v>
      </c>
      <c r="CD31" s="77">
        <f t="shared" si="22"/>
        <v>95378.5</v>
      </c>
      <c r="CE31" s="62">
        <v>111553.44</v>
      </c>
      <c r="CF31" s="77">
        <v>10104.209999999999</v>
      </c>
      <c r="CG31" s="77"/>
      <c r="CH31" s="78"/>
      <c r="CI31" s="73">
        <v>12</v>
      </c>
      <c r="CJ31" s="74">
        <v>1</v>
      </c>
      <c r="CK31" s="74"/>
      <c r="CL31" s="75"/>
      <c r="CM31" s="73">
        <v>120</v>
      </c>
      <c r="CN31" s="74">
        <v>35</v>
      </c>
      <c r="CO31" s="74"/>
      <c r="CP31" s="75"/>
      <c r="CQ31" s="53">
        <f t="shared" ref="CQ31" si="47">CE31/CI31</f>
        <v>9296.1200000000008</v>
      </c>
      <c r="CR31" s="77">
        <f>CF31/CJ31</f>
        <v>10104.209999999999</v>
      </c>
      <c r="CS31" s="77"/>
      <c r="CT31" s="78"/>
      <c r="CU31" s="191">
        <f t="shared" si="39"/>
        <v>13</v>
      </c>
      <c r="CV31" s="126">
        <f t="shared" si="40"/>
        <v>0</v>
      </c>
      <c r="CW31" s="50">
        <f t="shared" si="41"/>
        <v>19400.330000000002</v>
      </c>
      <c r="CX31" s="55">
        <f t="shared" si="42"/>
        <v>0</v>
      </c>
      <c r="CY31" s="73"/>
      <c r="CZ31" s="88"/>
      <c r="DA31" s="73"/>
      <c r="DB31" s="75"/>
      <c r="DC31" s="73"/>
      <c r="DD31" s="88"/>
      <c r="DE31" s="73"/>
      <c r="DF31" s="75"/>
      <c r="DG31" s="187">
        <f t="shared" si="27"/>
        <v>19400.330000000002</v>
      </c>
      <c r="DH31" s="65">
        <f t="shared" si="28"/>
        <v>0</v>
      </c>
      <c r="DI31" s="76">
        <f t="shared" si="29"/>
        <v>252204.29000000004</v>
      </c>
      <c r="DJ31" s="78">
        <f t="shared" si="30"/>
        <v>0</v>
      </c>
      <c r="DK31" s="213">
        <f t="shared" si="31"/>
        <v>12</v>
      </c>
      <c r="DL31" s="214">
        <f t="shared" si="32"/>
        <v>9296.1200000000008</v>
      </c>
      <c r="DM31" s="210"/>
      <c r="DN31" s="210"/>
      <c r="DO31" s="210"/>
      <c r="DP31" s="210"/>
      <c r="DQ31" s="217">
        <f t="shared" si="33"/>
        <v>9296.1200000000008</v>
      </c>
      <c r="DR31" s="64">
        <f t="shared" si="34"/>
        <v>111553.44</v>
      </c>
      <c r="DS31" s="76"/>
      <c r="DT31" s="77"/>
      <c r="DU31" s="78"/>
    </row>
    <row r="32" spans="1:125">
      <c r="A32" s="18" t="s">
        <v>56</v>
      </c>
      <c r="B32" s="40" t="s">
        <v>25</v>
      </c>
      <c r="C32" s="76"/>
      <c r="D32" s="77"/>
      <c r="E32" s="77"/>
      <c r="F32" s="78"/>
      <c r="G32" s="96"/>
      <c r="H32" s="97"/>
      <c r="I32" s="103"/>
      <c r="J32" s="104"/>
      <c r="K32" s="73"/>
      <c r="L32" s="74"/>
      <c r="M32" s="74"/>
      <c r="N32" s="75"/>
      <c r="O32" s="110"/>
      <c r="P32" s="111"/>
      <c r="Q32" s="107"/>
      <c r="R32" s="121"/>
      <c r="S32" s="74">
        <f t="shared" si="35"/>
        <v>0</v>
      </c>
      <c r="T32" s="88">
        <f t="shared" si="36"/>
        <v>0</v>
      </c>
      <c r="U32" s="76">
        <f t="shared" si="37"/>
        <v>0</v>
      </c>
      <c r="V32" s="78">
        <f t="shared" si="38"/>
        <v>0</v>
      </c>
      <c r="W32" s="73"/>
      <c r="X32" s="64"/>
      <c r="Y32" s="76"/>
      <c r="Z32" s="75"/>
      <c r="AA32" s="47"/>
      <c r="AB32" s="7"/>
      <c r="AC32" s="47"/>
      <c r="AD32" s="7"/>
      <c r="AE32" s="76">
        <f t="shared" si="3"/>
        <v>0</v>
      </c>
      <c r="AF32" s="64">
        <f t="shared" si="4"/>
        <v>0</v>
      </c>
      <c r="AG32" s="76">
        <f t="shared" si="5"/>
        <v>0</v>
      </c>
      <c r="AH32" s="78">
        <f t="shared" si="6"/>
        <v>0</v>
      </c>
      <c r="AI32" s="57">
        <f t="shared" si="7"/>
        <v>0</v>
      </c>
      <c r="AJ32" s="54">
        <f t="shared" si="8"/>
        <v>0</v>
      </c>
      <c r="AK32" s="210"/>
      <c r="AL32" s="210"/>
      <c r="AM32" s="210"/>
      <c r="AN32" s="210"/>
      <c r="AO32" s="77">
        <f t="shared" si="9"/>
        <v>0</v>
      </c>
      <c r="AP32" s="77">
        <f t="shared" si="10"/>
        <v>0</v>
      </c>
      <c r="AQ32" s="62"/>
      <c r="AR32" s="77"/>
      <c r="AS32" s="77"/>
      <c r="AT32" s="78"/>
      <c r="AU32" s="164"/>
      <c r="AV32" s="165"/>
      <c r="AW32" s="92"/>
      <c r="AX32" s="99"/>
      <c r="AY32" s="73"/>
      <c r="AZ32" s="74"/>
      <c r="BA32" s="74"/>
      <c r="BB32" s="75"/>
      <c r="BC32" s="110"/>
      <c r="BD32" s="111"/>
      <c r="BE32" s="169"/>
      <c r="BF32" s="177"/>
      <c r="BG32" s="73">
        <f t="shared" si="11"/>
        <v>0</v>
      </c>
      <c r="BH32" s="88">
        <f t="shared" si="12"/>
        <v>0</v>
      </c>
      <c r="BI32" s="76">
        <f t="shared" si="13"/>
        <v>0</v>
      </c>
      <c r="BJ32" s="78">
        <f t="shared" si="14"/>
        <v>0</v>
      </c>
      <c r="BK32" s="30"/>
      <c r="BL32" s="74"/>
      <c r="BM32" s="74"/>
      <c r="BN32" s="75"/>
      <c r="BO32" s="73"/>
      <c r="BP32" s="74"/>
      <c r="BQ32" s="74"/>
      <c r="BR32" s="88"/>
      <c r="BS32" s="76">
        <f t="shared" si="15"/>
        <v>0</v>
      </c>
      <c r="BT32" s="64">
        <f t="shared" si="16"/>
        <v>0</v>
      </c>
      <c r="BU32" s="76">
        <f t="shared" si="17"/>
        <v>0</v>
      </c>
      <c r="BV32" s="78">
        <f t="shared" si="18"/>
        <v>0</v>
      </c>
      <c r="BW32" s="57">
        <f t="shared" si="19"/>
        <v>0</v>
      </c>
      <c r="BX32" s="54">
        <f t="shared" si="20"/>
        <v>0</v>
      </c>
      <c r="BY32" s="210"/>
      <c r="BZ32" s="210"/>
      <c r="CA32" s="210"/>
      <c r="CB32" s="210"/>
      <c r="CC32" s="54">
        <f t="shared" si="21"/>
        <v>0</v>
      </c>
      <c r="CD32" s="77">
        <f t="shared" si="22"/>
        <v>0</v>
      </c>
      <c r="CE32" s="62">
        <v>59504.4</v>
      </c>
      <c r="CF32" s="77"/>
      <c r="CG32" s="77"/>
      <c r="CH32" s="78"/>
      <c r="CI32" s="73">
        <v>9</v>
      </c>
      <c r="CJ32" s="74"/>
      <c r="CK32" s="74"/>
      <c r="CL32" s="75"/>
      <c r="CM32" s="73">
        <v>120</v>
      </c>
      <c r="CN32" s="74"/>
      <c r="CO32" s="74"/>
      <c r="CP32" s="75"/>
      <c r="CQ32" s="76">
        <v>6611.6</v>
      </c>
      <c r="CR32" s="77"/>
      <c r="CS32" s="77"/>
      <c r="CT32" s="78"/>
      <c r="CU32" s="191">
        <f t="shared" si="39"/>
        <v>9</v>
      </c>
      <c r="CV32" s="126">
        <f t="shared" si="40"/>
        <v>0</v>
      </c>
      <c r="CW32" s="50">
        <f t="shared" si="41"/>
        <v>6611.6</v>
      </c>
      <c r="CX32" s="55">
        <f t="shared" si="42"/>
        <v>0</v>
      </c>
      <c r="CY32" s="73"/>
      <c r="CZ32" s="88"/>
      <c r="DA32" s="73"/>
      <c r="DB32" s="75"/>
      <c r="DC32" s="73"/>
      <c r="DD32" s="88"/>
      <c r="DE32" s="73"/>
      <c r="DF32" s="75"/>
      <c r="DG32" s="187">
        <f t="shared" si="27"/>
        <v>6611.6</v>
      </c>
      <c r="DH32" s="65">
        <f t="shared" si="28"/>
        <v>0</v>
      </c>
      <c r="DI32" s="76">
        <f t="shared" si="29"/>
        <v>59504.4</v>
      </c>
      <c r="DJ32" s="78">
        <f t="shared" si="30"/>
        <v>0</v>
      </c>
      <c r="DK32" s="213">
        <f t="shared" si="31"/>
        <v>9</v>
      </c>
      <c r="DL32" s="214">
        <f t="shared" si="32"/>
        <v>6611.6</v>
      </c>
      <c r="DM32" s="210"/>
      <c r="DN32" s="210"/>
      <c r="DO32" s="210"/>
      <c r="DP32" s="210"/>
      <c r="DQ32" s="217">
        <f t="shared" si="33"/>
        <v>6611.6</v>
      </c>
      <c r="DR32" s="64">
        <f t="shared" si="34"/>
        <v>59504.4</v>
      </c>
      <c r="DS32" s="76"/>
      <c r="DT32" s="77"/>
      <c r="DU32" s="78"/>
    </row>
    <row r="33" spans="1:125">
      <c r="A33" s="18" t="s">
        <v>57</v>
      </c>
      <c r="B33" s="36" t="s">
        <v>26</v>
      </c>
      <c r="C33" s="76"/>
      <c r="D33" s="77">
        <v>160599</v>
      </c>
      <c r="E33" s="77"/>
      <c r="F33" s="78"/>
      <c r="G33" s="96"/>
      <c r="H33" s="97">
        <v>9</v>
      </c>
      <c r="I33" s="103"/>
      <c r="J33" s="104"/>
      <c r="K33" s="73"/>
      <c r="L33" s="74">
        <v>310</v>
      </c>
      <c r="M33" s="74"/>
      <c r="N33" s="75"/>
      <c r="O33" s="110"/>
      <c r="P33" s="111">
        <f>D33/H33</f>
        <v>17844.333333333332</v>
      </c>
      <c r="Q33" s="107"/>
      <c r="R33" s="121"/>
      <c r="S33" s="133">
        <f t="shared" si="35"/>
        <v>9</v>
      </c>
      <c r="T33" s="88">
        <f t="shared" si="36"/>
        <v>0</v>
      </c>
      <c r="U33" s="50">
        <f t="shared" si="37"/>
        <v>17844.333333333332</v>
      </c>
      <c r="V33" s="78">
        <f t="shared" si="38"/>
        <v>0</v>
      </c>
      <c r="W33" s="76"/>
      <c r="X33" s="64"/>
      <c r="Y33" s="76"/>
      <c r="Z33" s="78"/>
      <c r="AA33" s="76"/>
      <c r="AB33" s="64"/>
      <c r="AC33" s="76"/>
      <c r="AD33" s="64"/>
      <c r="AE33" s="131">
        <f t="shared" si="3"/>
        <v>17844.333333333332</v>
      </c>
      <c r="AF33" s="64">
        <f t="shared" si="4"/>
        <v>0</v>
      </c>
      <c r="AG33" s="76">
        <f t="shared" si="5"/>
        <v>160599</v>
      </c>
      <c r="AH33" s="78">
        <f t="shared" si="6"/>
        <v>0</v>
      </c>
      <c r="AI33" s="57">
        <f t="shared" si="7"/>
        <v>0</v>
      </c>
      <c r="AJ33" s="54">
        <f t="shared" si="8"/>
        <v>0</v>
      </c>
      <c r="AK33" s="210"/>
      <c r="AL33" s="210"/>
      <c r="AM33" s="210"/>
      <c r="AN33" s="210"/>
      <c r="AO33" s="77">
        <f t="shared" si="9"/>
        <v>0</v>
      </c>
      <c r="AP33" s="77">
        <f t="shared" si="10"/>
        <v>0</v>
      </c>
      <c r="AQ33" s="62"/>
      <c r="AR33" s="77">
        <v>135278</v>
      </c>
      <c r="AS33" s="77">
        <v>19448</v>
      </c>
      <c r="AT33" s="78"/>
      <c r="AU33" s="164"/>
      <c r="AV33" s="165">
        <v>7</v>
      </c>
      <c r="AW33" s="92">
        <v>1</v>
      </c>
      <c r="AX33" s="99"/>
      <c r="AY33" s="73"/>
      <c r="AZ33" s="74">
        <v>220.65</v>
      </c>
      <c r="BA33" s="74">
        <v>200</v>
      </c>
      <c r="BB33" s="75"/>
      <c r="BC33" s="110"/>
      <c r="BD33" s="111">
        <f>AR33/AV33</f>
        <v>19325.428571428572</v>
      </c>
      <c r="BE33" s="169">
        <f>AS33/AW33</f>
        <v>19448</v>
      </c>
      <c r="BF33" s="177"/>
      <c r="BG33" s="175">
        <f t="shared" si="11"/>
        <v>7</v>
      </c>
      <c r="BH33" s="182">
        <f t="shared" si="12"/>
        <v>1</v>
      </c>
      <c r="BI33" s="50">
        <f t="shared" si="13"/>
        <v>19325.428571428572</v>
      </c>
      <c r="BJ33" s="124">
        <f t="shared" si="14"/>
        <v>19448</v>
      </c>
      <c r="BK33" s="62"/>
      <c r="BL33" s="77"/>
      <c r="BM33" s="77"/>
      <c r="BN33" s="78"/>
      <c r="BO33" s="76"/>
      <c r="BP33" s="77"/>
      <c r="BQ33" s="77"/>
      <c r="BR33" s="64"/>
      <c r="BS33" s="131">
        <f t="shared" si="15"/>
        <v>19325.428571428572</v>
      </c>
      <c r="BT33" s="184">
        <f t="shared" si="16"/>
        <v>19448</v>
      </c>
      <c r="BU33" s="76">
        <f t="shared" si="17"/>
        <v>135278</v>
      </c>
      <c r="BV33" s="78">
        <f t="shared" si="18"/>
        <v>19448</v>
      </c>
      <c r="BW33" s="57">
        <f t="shared" si="19"/>
        <v>0</v>
      </c>
      <c r="BX33" s="54">
        <f t="shared" si="20"/>
        <v>0</v>
      </c>
      <c r="BY33" s="210"/>
      <c r="BZ33" s="210"/>
      <c r="CA33" s="210"/>
      <c r="CB33" s="210"/>
      <c r="CC33" s="54">
        <f t="shared" si="21"/>
        <v>0</v>
      </c>
      <c r="CD33" s="77">
        <f t="shared" si="22"/>
        <v>0</v>
      </c>
      <c r="CE33" s="62">
        <v>62477</v>
      </c>
      <c r="CF33" s="77">
        <v>103681</v>
      </c>
      <c r="CG33" s="77"/>
      <c r="CH33" s="78"/>
      <c r="CI33" s="73">
        <v>3</v>
      </c>
      <c r="CJ33" s="74">
        <v>5</v>
      </c>
      <c r="CK33" s="74"/>
      <c r="CL33" s="75"/>
      <c r="CM33" s="73">
        <v>25</v>
      </c>
      <c r="CN33" s="74">
        <v>120</v>
      </c>
      <c r="CO33" s="74"/>
      <c r="CP33" s="75"/>
      <c r="CQ33" s="76">
        <f>CE33/CI33</f>
        <v>20825.666666666668</v>
      </c>
      <c r="CR33" s="77">
        <f>CF33/CJ33</f>
        <v>20736.2</v>
      </c>
      <c r="CS33" s="77"/>
      <c r="CT33" s="78"/>
      <c r="CU33" s="73">
        <f t="shared" si="39"/>
        <v>8</v>
      </c>
      <c r="CV33" s="126">
        <f t="shared" si="40"/>
        <v>0</v>
      </c>
      <c r="CW33" s="50">
        <f t="shared" si="41"/>
        <v>41561.866666666669</v>
      </c>
      <c r="CX33" s="55">
        <f t="shared" si="42"/>
        <v>0</v>
      </c>
      <c r="CY33" s="76"/>
      <c r="CZ33" s="64"/>
      <c r="DA33" s="76"/>
      <c r="DB33" s="78"/>
      <c r="DC33" s="76"/>
      <c r="DD33" s="64"/>
      <c r="DE33" s="76"/>
      <c r="DF33" s="78"/>
      <c r="DG33" s="53">
        <f t="shared" si="27"/>
        <v>41561.866666666669</v>
      </c>
      <c r="DH33" s="65">
        <f t="shared" si="28"/>
        <v>0</v>
      </c>
      <c r="DI33" s="76">
        <f t="shared" si="29"/>
        <v>332494.93333333335</v>
      </c>
      <c r="DJ33" s="78">
        <f t="shared" si="30"/>
        <v>0</v>
      </c>
      <c r="DK33" s="57">
        <f t="shared" si="31"/>
        <v>3</v>
      </c>
      <c r="DL33" s="214">
        <f t="shared" si="32"/>
        <v>20825.666666666668</v>
      </c>
      <c r="DM33" s="210"/>
      <c r="DN33" s="210"/>
      <c r="DO33" s="210"/>
      <c r="DP33" s="210"/>
      <c r="DQ33" s="54">
        <f t="shared" si="33"/>
        <v>0</v>
      </c>
      <c r="DR33" s="64">
        <f t="shared" si="34"/>
        <v>0</v>
      </c>
      <c r="DS33" s="76"/>
      <c r="DT33" s="77"/>
      <c r="DU33" s="78"/>
    </row>
    <row r="34" spans="1:125">
      <c r="A34" s="18" t="s">
        <v>58</v>
      </c>
      <c r="B34" s="40" t="s">
        <v>27</v>
      </c>
      <c r="C34" s="76"/>
      <c r="D34" s="77"/>
      <c r="E34" s="77"/>
      <c r="F34" s="78"/>
      <c r="G34" s="96"/>
      <c r="H34" s="97"/>
      <c r="I34" s="103"/>
      <c r="J34" s="104"/>
      <c r="K34" s="73"/>
      <c r="L34" s="74"/>
      <c r="M34" s="74"/>
      <c r="N34" s="75"/>
      <c r="O34" s="110"/>
      <c r="P34" s="111"/>
      <c r="Q34" s="107"/>
      <c r="R34" s="121"/>
      <c r="S34" s="74">
        <f t="shared" si="35"/>
        <v>0</v>
      </c>
      <c r="T34" s="88">
        <f t="shared" si="36"/>
        <v>0</v>
      </c>
      <c r="U34" s="76">
        <f t="shared" si="37"/>
        <v>0</v>
      </c>
      <c r="V34" s="78">
        <f t="shared" si="38"/>
        <v>0</v>
      </c>
      <c r="W34" s="73"/>
      <c r="X34" s="64"/>
      <c r="Y34" s="76"/>
      <c r="Z34" s="75"/>
      <c r="AA34" s="47"/>
      <c r="AB34" s="7"/>
      <c r="AC34" s="47"/>
      <c r="AD34" s="7"/>
      <c r="AE34" s="76">
        <f t="shared" si="3"/>
        <v>0</v>
      </c>
      <c r="AF34" s="64">
        <f t="shared" si="4"/>
        <v>0</v>
      </c>
      <c r="AG34" s="76">
        <f t="shared" si="5"/>
        <v>0</v>
      </c>
      <c r="AH34" s="78">
        <f t="shared" si="6"/>
        <v>0</v>
      </c>
      <c r="AI34" s="57">
        <f t="shared" si="7"/>
        <v>0</v>
      </c>
      <c r="AJ34" s="54">
        <f t="shared" si="8"/>
        <v>0</v>
      </c>
      <c r="AK34" s="210"/>
      <c r="AL34" s="210"/>
      <c r="AM34" s="210"/>
      <c r="AN34" s="210"/>
      <c r="AO34" s="77">
        <f t="shared" si="9"/>
        <v>0</v>
      </c>
      <c r="AP34" s="77">
        <f t="shared" si="10"/>
        <v>0</v>
      </c>
      <c r="AQ34" s="62"/>
      <c r="AR34" s="77"/>
      <c r="AS34" s="77"/>
      <c r="AT34" s="78"/>
      <c r="AU34" s="164"/>
      <c r="AV34" s="165"/>
      <c r="AW34" s="92"/>
      <c r="AX34" s="99"/>
      <c r="AY34" s="73"/>
      <c r="AZ34" s="74"/>
      <c r="BA34" s="74"/>
      <c r="BB34" s="75"/>
      <c r="BC34" s="110"/>
      <c r="BD34" s="111"/>
      <c r="BE34" s="169"/>
      <c r="BF34" s="177"/>
      <c r="BG34" s="73">
        <f t="shared" si="11"/>
        <v>0</v>
      </c>
      <c r="BH34" s="88">
        <f t="shared" si="12"/>
        <v>0</v>
      </c>
      <c r="BI34" s="76">
        <f t="shared" si="13"/>
        <v>0</v>
      </c>
      <c r="BJ34" s="78">
        <f t="shared" si="14"/>
        <v>0</v>
      </c>
      <c r="BK34" s="30"/>
      <c r="BL34" s="74"/>
      <c r="BM34" s="74"/>
      <c r="BN34" s="75"/>
      <c r="BO34" s="73"/>
      <c r="BP34" s="74"/>
      <c r="BQ34" s="74"/>
      <c r="BR34" s="88"/>
      <c r="BS34" s="76">
        <f t="shared" si="15"/>
        <v>0</v>
      </c>
      <c r="BT34" s="64">
        <f t="shared" si="16"/>
        <v>0</v>
      </c>
      <c r="BU34" s="76">
        <f t="shared" si="17"/>
        <v>0</v>
      </c>
      <c r="BV34" s="78">
        <f t="shared" si="18"/>
        <v>0</v>
      </c>
      <c r="BW34" s="57">
        <f t="shared" si="19"/>
        <v>0</v>
      </c>
      <c r="BX34" s="54">
        <f t="shared" si="20"/>
        <v>0</v>
      </c>
      <c r="BY34" s="210"/>
      <c r="BZ34" s="210"/>
      <c r="CA34" s="210"/>
      <c r="CB34" s="210"/>
      <c r="CC34" s="54">
        <f t="shared" si="21"/>
        <v>0</v>
      </c>
      <c r="CD34" s="77">
        <f t="shared" si="22"/>
        <v>0</v>
      </c>
      <c r="CE34" s="62"/>
      <c r="CF34" s="77"/>
      <c r="CG34" s="77"/>
      <c r="CH34" s="78"/>
      <c r="CI34" s="73"/>
      <c r="CJ34" s="74"/>
      <c r="CK34" s="74"/>
      <c r="CL34" s="75"/>
      <c r="CM34" s="73"/>
      <c r="CN34" s="74"/>
      <c r="CO34" s="74"/>
      <c r="CP34" s="75"/>
      <c r="CQ34" s="76"/>
      <c r="CR34" s="77"/>
      <c r="CS34" s="77"/>
      <c r="CT34" s="78"/>
      <c r="CU34" s="73">
        <f t="shared" si="39"/>
        <v>0</v>
      </c>
      <c r="CV34" s="126">
        <f t="shared" si="40"/>
        <v>0</v>
      </c>
      <c r="CW34" s="53">
        <f t="shared" si="41"/>
        <v>0</v>
      </c>
      <c r="CX34" s="55">
        <f t="shared" si="42"/>
        <v>0</v>
      </c>
      <c r="CY34" s="73"/>
      <c r="CZ34" s="88"/>
      <c r="DA34" s="73"/>
      <c r="DB34" s="75"/>
      <c r="DC34" s="73"/>
      <c r="DD34" s="88"/>
      <c r="DE34" s="73"/>
      <c r="DF34" s="75"/>
      <c r="DG34" s="53">
        <f t="shared" si="27"/>
        <v>0</v>
      </c>
      <c r="DH34" s="65">
        <f t="shared" si="28"/>
        <v>0</v>
      </c>
      <c r="DI34" s="76">
        <f t="shared" si="29"/>
        <v>0</v>
      </c>
      <c r="DJ34" s="78">
        <f t="shared" si="30"/>
        <v>0</v>
      </c>
      <c r="DK34" s="57">
        <f t="shared" si="31"/>
        <v>0</v>
      </c>
      <c r="DL34" s="54">
        <f t="shared" si="32"/>
        <v>0</v>
      </c>
      <c r="DM34" s="210"/>
      <c r="DN34" s="210"/>
      <c r="DO34" s="210"/>
      <c r="DP34" s="210"/>
      <c r="DQ34" s="54">
        <f t="shared" si="33"/>
        <v>0</v>
      </c>
      <c r="DR34" s="64">
        <f t="shared" si="34"/>
        <v>0</v>
      </c>
      <c r="DS34" s="76"/>
      <c r="DT34" s="77"/>
      <c r="DU34" s="78"/>
    </row>
    <row r="35" spans="1:125" ht="30">
      <c r="A35" s="38" t="s">
        <v>59</v>
      </c>
      <c r="B35" s="80" t="s">
        <v>65</v>
      </c>
      <c r="C35" s="76">
        <v>0</v>
      </c>
      <c r="D35" s="77">
        <v>0</v>
      </c>
      <c r="E35" s="77">
        <v>0</v>
      </c>
      <c r="F35" s="78">
        <v>0</v>
      </c>
      <c r="G35" s="96">
        <v>0</v>
      </c>
      <c r="H35" s="97">
        <v>0</v>
      </c>
      <c r="I35" s="103">
        <v>0</v>
      </c>
      <c r="J35" s="104">
        <v>0</v>
      </c>
      <c r="K35" s="73">
        <v>0</v>
      </c>
      <c r="L35" s="74">
        <v>0</v>
      </c>
      <c r="M35" s="74">
        <v>0</v>
      </c>
      <c r="N35" s="75">
        <v>0</v>
      </c>
      <c r="O35" s="110">
        <v>0</v>
      </c>
      <c r="P35" s="111">
        <v>0</v>
      </c>
      <c r="Q35" s="107">
        <v>0</v>
      </c>
      <c r="R35" s="121">
        <v>0</v>
      </c>
      <c r="S35" s="74">
        <f t="shared" si="35"/>
        <v>0</v>
      </c>
      <c r="T35" s="88">
        <f t="shared" si="36"/>
        <v>0</v>
      </c>
      <c r="U35" s="76">
        <f t="shared" si="37"/>
        <v>0</v>
      </c>
      <c r="V35" s="78">
        <f t="shared" si="38"/>
        <v>0</v>
      </c>
      <c r="W35" s="73"/>
      <c r="X35" s="64"/>
      <c r="Y35" s="76"/>
      <c r="Z35" s="75"/>
      <c r="AA35" s="47"/>
      <c r="AB35" s="7"/>
      <c r="AC35" s="47"/>
      <c r="AD35" s="7"/>
      <c r="AE35" s="76">
        <f t="shared" si="3"/>
        <v>0</v>
      </c>
      <c r="AF35" s="64">
        <f t="shared" si="4"/>
        <v>0</v>
      </c>
      <c r="AG35" s="76">
        <f t="shared" si="5"/>
        <v>0</v>
      </c>
      <c r="AH35" s="78">
        <f t="shared" si="6"/>
        <v>0</v>
      </c>
      <c r="AI35" s="57">
        <f t="shared" si="7"/>
        <v>0</v>
      </c>
      <c r="AJ35" s="54">
        <f t="shared" si="8"/>
        <v>0</v>
      </c>
      <c r="AK35" s="210"/>
      <c r="AL35" s="210"/>
      <c r="AM35" s="210"/>
      <c r="AN35" s="210"/>
      <c r="AO35" s="77">
        <f t="shared" si="9"/>
        <v>0</v>
      </c>
      <c r="AP35" s="77">
        <f t="shared" si="10"/>
        <v>0</v>
      </c>
      <c r="AQ35" s="62">
        <v>81383.56</v>
      </c>
      <c r="AR35" s="77">
        <v>0</v>
      </c>
      <c r="AS35" s="77">
        <v>0</v>
      </c>
      <c r="AT35" s="78">
        <v>0</v>
      </c>
      <c r="AU35" s="164">
        <v>21</v>
      </c>
      <c r="AV35" s="165">
        <v>0</v>
      </c>
      <c r="AW35" s="92">
        <v>0</v>
      </c>
      <c r="AX35" s="99">
        <v>0</v>
      </c>
      <c r="AY35" s="73">
        <v>1299</v>
      </c>
      <c r="AZ35" s="74">
        <v>0</v>
      </c>
      <c r="BA35" s="74">
        <v>0</v>
      </c>
      <c r="BB35" s="75">
        <v>0</v>
      </c>
      <c r="BC35" s="110">
        <f>AQ35/AU35</f>
        <v>3875.4076190476189</v>
      </c>
      <c r="BD35" s="111">
        <v>0</v>
      </c>
      <c r="BE35" s="169">
        <v>0</v>
      </c>
      <c r="BF35" s="177">
        <v>0</v>
      </c>
      <c r="BG35" s="175">
        <f t="shared" si="11"/>
        <v>21</v>
      </c>
      <c r="BH35" s="88">
        <f t="shared" si="12"/>
        <v>0</v>
      </c>
      <c r="BI35" s="50">
        <f t="shared" si="13"/>
        <v>3875.4076190476189</v>
      </c>
      <c r="BJ35" s="78">
        <f t="shared" si="14"/>
        <v>0</v>
      </c>
      <c r="BK35" s="30"/>
      <c r="BL35" s="74"/>
      <c r="BM35" s="74"/>
      <c r="BN35" s="75"/>
      <c r="BO35" s="73"/>
      <c r="BP35" s="74"/>
      <c r="BQ35" s="74"/>
      <c r="BR35" s="88"/>
      <c r="BS35" s="131">
        <f t="shared" si="15"/>
        <v>3875.4076190476189</v>
      </c>
      <c r="BT35" s="64">
        <f t="shared" si="16"/>
        <v>0</v>
      </c>
      <c r="BU35" s="76">
        <f t="shared" si="17"/>
        <v>81383.56</v>
      </c>
      <c r="BV35" s="78">
        <f t="shared" si="18"/>
        <v>0</v>
      </c>
      <c r="BW35" s="213">
        <f t="shared" si="19"/>
        <v>21</v>
      </c>
      <c r="BX35" s="214">
        <f t="shared" si="20"/>
        <v>3875.4076190476189</v>
      </c>
      <c r="BY35" s="210"/>
      <c r="BZ35" s="210"/>
      <c r="CA35" s="210"/>
      <c r="CB35" s="210"/>
      <c r="CC35" s="217">
        <f t="shared" si="21"/>
        <v>3875.4076190476189</v>
      </c>
      <c r="CD35" s="77">
        <f t="shared" si="22"/>
        <v>81383.56</v>
      </c>
      <c r="CE35" s="62">
        <v>118922.97</v>
      </c>
      <c r="CF35" s="77">
        <v>0</v>
      </c>
      <c r="CG35" s="77">
        <v>0</v>
      </c>
      <c r="CH35" s="78">
        <v>0</v>
      </c>
      <c r="CI35" s="73">
        <v>37</v>
      </c>
      <c r="CJ35" s="74">
        <v>0</v>
      </c>
      <c r="CK35" s="74">
        <v>0</v>
      </c>
      <c r="CL35" s="75">
        <v>0</v>
      </c>
      <c r="CM35" s="73">
        <v>5213</v>
      </c>
      <c r="CN35" s="74">
        <v>0</v>
      </c>
      <c r="CO35" s="74">
        <v>0</v>
      </c>
      <c r="CP35" s="75">
        <v>0</v>
      </c>
      <c r="CQ35" s="76">
        <f>CE35/CI35</f>
        <v>3214.1343243243246</v>
      </c>
      <c r="CR35" s="77">
        <v>0</v>
      </c>
      <c r="CS35" s="77">
        <v>0</v>
      </c>
      <c r="CT35" s="78">
        <v>0</v>
      </c>
      <c r="CU35" s="191">
        <f t="shared" si="39"/>
        <v>37</v>
      </c>
      <c r="CV35" s="126">
        <f t="shared" si="40"/>
        <v>0</v>
      </c>
      <c r="CW35" s="50">
        <f t="shared" si="41"/>
        <v>3214.1343243243246</v>
      </c>
      <c r="CX35" s="55">
        <f t="shared" si="42"/>
        <v>0</v>
      </c>
      <c r="CY35" s="73"/>
      <c r="CZ35" s="88"/>
      <c r="DA35" s="73"/>
      <c r="DB35" s="75"/>
      <c r="DC35" s="73"/>
      <c r="DD35" s="88"/>
      <c r="DE35" s="73"/>
      <c r="DF35" s="75"/>
      <c r="DG35" s="187">
        <f t="shared" si="27"/>
        <v>3214.1343243243246</v>
      </c>
      <c r="DH35" s="65">
        <f t="shared" si="28"/>
        <v>0</v>
      </c>
      <c r="DI35" s="76">
        <f t="shared" si="29"/>
        <v>118922.97</v>
      </c>
      <c r="DJ35" s="78">
        <f t="shared" si="30"/>
        <v>0</v>
      </c>
      <c r="DK35" s="213">
        <f t="shared" si="31"/>
        <v>37</v>
      </c>
      <c r="DL35" s="214">
        <f t="shared" si="32"/>
        <v>3214.1343243243246</v>
      </c>
      <c r="DM35" s="210"/>
      <c r="DN35" s="210"/>
      <c r="DO35" s="210"/>
      <c r="DP35" s="210"/>
      <c r="DQ35" s="217">
        <f t="shared" si="33"/>
        <v>3214.1343243243246</v>
      </c>
      <c r="DR35" s="64">
        <f t="shared" si="34"/>
        <v>118922.97</v>
      </c>
      <c r="DS35" s="76"/>
      <c r="DT35" s="77"/>
      <c r="DU35" s="78"/>
    </row>
    <row r="36" spans="1:125" ht="30.75" thickBot="1">
      <c r="A36" s="19" t="s">
        <v>66</v>
      </c>
      <c r="B36" s="72" t="s">
        <v>28</v>
      </c>
      <c r="C36" s="241">
        <f>318.36*6</f>
        <v>1910.16</v>
      </c>
      <c r="D36" s="242"/>
      <c r="E36" s="242"/>
      <c r="F36" s="243"/>
      <c r="G36" s="244">
        <v>6</v>
      </c>
      <c r="H36" s="245"/>
      <c r="I36" s="245"/>
      <c r="J36" s="246"/>
      <c r="K36" s="244">
        <f>15*6</f>
        <v>90</v>
      </c>
      <c r="L36" s="245"/>
      <c r="M36" s="245"/>
      <c r="N36" s="246"/>
      <c r="O36" s="241">
        <v>318.36</v>
      </c>
      <c r="P36" s="242"/>
      <c r="Q36" s="242"/>
      <c r="R36" s="243"/>
      <c r="S36" s="39">
        <f t="shared" si="35"/>
        <v>6</v>
      </c>
      <c r="T36" s="149">
        <f t="shared" si="36"/>
        <v>0</v>
      </c>
      <c r="U36" s="76">
        <f t="shared" si="37"/>
        <v>318.36</v>
      </c>
      <c r="V36" s="78">
        <f t="shared" si="38"/>
        <v>0</v>
      </c>
      <c r="W36" s="27"/>
      <c r="X36" s="32"/>
      <c r="Y36" s="24"/>
      <c r="Z36" s="29"/>
      <c r="AA36" s="48"/>
      <c r="AB36" s="5"/>
      <c r="AC36" s="48"/>
      <c r="AD36" s="5"/>
      <c r="AE36" s="24">
        <f t="shared" si="3"/>
        <v>318.36</v>
      </c>
      <c r="AF36" s="32">
        <f t="shared" si="4"/>
        <v>0</v>
      </c>
      <c r="AG36" s="24">
        <f t="shared" si="5"/>
        <v>1910.16</v>
      </c>
      <c r="AH36" s="26">
        <f t="shared" si="6"/>
        <v>0</v>
      </c>
      <c r="AI36" s="57">
        <f t="shared" si="7"/>
        <v>6</v>
      </c>
      <c r="AJ36" s="54">
        <f t="shared" si="8"/>
        <v>318.36</v>
      </c>
      <c r="AK36" s="211"/>
      <c r="AL36" s="211"/>
      <c r="AM36" s="211"/>
      <c r="AN36" s="211"/>
      <c r="AO36" s="77">
        <f t="shared" si="9"/>
        <v>0</v>
      </c>
      <c r="AP36" s="77">
        <f>AO36*AI36</f>
        <v>0</v>
      </c>
      <c r="AQ36" s="127"/>
      <c r="AR36" s="25"/>
      <c r="AS36" s="25"/>
      <c r="AT36" s="26"/>
      <c r="AU36" s="166"/>
      <c r="AV36" s="167"/>
      <c r="AW36" s="93"/>
      <c r="AX36" s="100"/>
      <c r="AY36" s="27"/>
      <c r="AZ36" s="28"/>
      <c r="BA36" s="28"/>
      <c r="BB36" s="29"/>
      <c r="BC36" s="112"/>
      <c r="BD36" s="113"/>
      <c r="BE36" s="170"/>
      <c r="BF36" s="178"/>
      <c r="BG36" s="27">
        <f t="shared" si="11"/>
        <v>0</v>
      </c>
      <c r="BH36" s="89">
        <f t="shared" si="12"/>
        <v>0</v>
      </c>
      <c r="BI36" s="24">
        <f t="shared" si="13"/>
        <v>0</v>
      </c>
      <c r="BJ36" s="26">
        <f t="shared" si="14"/>
        <v>0</v>
      </c>
      <c r="BK36" s="31"/>
      <c r="BL36" s="28"/>
      <c r="BM36" s="28"/>
      <c r="BN36" s="29"/>
      <c r="BO36" s="27"/>
      <c r="BP36" s="28"/>
      <c r="BQ36" s="28"/>
      <c r="BR36" s="89"/>
      <c r="BS36" s="24">
        <f t="shared" si="15"/>
        <v>0</v>
      </c>
      <c r="BT36" s="32">
        <f t="shared" si="16"/>
        <v>0</v>
      </c>
      <c r="BU36" s="24">
        <f t="shared" si="17"/>
        <v>0</v>
      </c>
      <c r="BV36" s="26">
        <f t="shared" si="18"/>
        <v>0</v>
      </c>
      <c r="BW36" s="57">
        <f t="shared" si="19"/>
        <v>0</v>
      </c>
      <c r="BX36" s="54">
        <f t="shared" si="20"/>
        <v>0</v>
      </c>
      <c r="BY36" s="211"/>
      <c r="BZ36" s="211"/>
      <c r="CA36" s="211"/>
      <c r="CB36" s="211"/>
      <c r="CC36" s="54">
        <f t="shared" si="21"/>
        <v>0</v>
      </c>
      <c r="CD36" s="77">
        <f>CC36*BW36</f>
        <v>0</v>
      </c>
      <c r="CE36" s="127">
        <v>1282.3800000000001</v>
      </c>
      <c r="CF36" s="25">
        <v>0</v>
      </c>
      <c r="CG36" s="25">
        <v>0</v>
      </c>
      <c r="CH36" s="26">
        <v>0</v>
      </c>
      <c r="CI36" s="27">
        <v>6</v>
      </c>
      <c r="CJ36" s="28">
        <v>0</v>
      </c>
      <c r="CK36" s="28">
        <v>0</v>
      </c>
      <c r="CL36" s="29">
        <v>0</v>
      </c>
      <c r="CM36" s="27">
        <v>75</v>
      </c>
      <c r="CN36" s="28">
        <v>0</v>
      </c>
      <c r="CO36" s="28">
        <v>0</v>
      </c>
      <c r="CP36" s="29">
        <v>0</v>
      </c>
      <c r="CQ36" s="24">
        <v>213.73</v>
      </c>
      <c r="CR36" s="25">
        <v>0</v>
      </c>
      <c r="CS36" s="25">
        <v>0</v>
      </c>
      <c r="CT36" s="26">
        <v>0</v>
      </c>
      <c r="CU36" s="192">
        <f t="shared" si="39"/>
        <v>6</v>
      </c>
      <c r="CV36" s="193">
        <f t="shared" si="40"/>
        <v>0</v>
      </c>
      <c r="CW36" s="50">
        <f t="shared" si="41"/>
        <v>213.73</v>
      </c>
      <c r="CX36" s="55">
        <f t="shared" si="42"/>
        <v>0</v>
      </c>
      <c r="CY36" s="27"/>
      <c r="CZ36" s="89"/>
      <c r="DA36" s="27"/>
      <c r="DB36" s="29"/>
      <c r="DC36" s="27"/>
      <c r="DD36" s="89"/>
      <c r="DE36" s="27"/>
      <c r="DF36" s="29"/>
      <c r="DG36" s="188">
        <f t="shared" si="27"/>
        <v>213.73</v>
      </c>
      <c r="DH36" s="196">
        <f t="shared" si="28"/>
        <v>0</v>
      </c>
      <c r="DI36" s="24">
        <f t="shared" si="29"/>
        <v>1282.3799999999999</v>
      </c>
      <c r="DJ36" s="26">
        <f t="shared" si="30"/>
        <v>0</v>
      </c>
      <c r="DK36" s="57">
        <f t="shared" si="31"/>
        <v>6</v>
      </c>
      <c r="DL36" s="214">
        <f t="shared" si="32"/>
        <v>213.73</v>
      </c>
      <c r="DM36" s="211"/>
      <c r="DN36" s="211"/>
      <c r="DO36" s="211"/>
      <c r="DP36" s="211"/>
      <c r="DQ36" s="54">
        <f t="shared" si="33"/>
        <v>0</v>
      </c>
      <c r="DR36" s="64">
        <f>DQ36*DK36</f>
        <v>0</v>
      </c>
      <c r="DS36" s="24"/>
      <c r="DT36" s="25"/>
      <c r="DU36" s="26"/>
    </row>
    <row r="37" spans="1:125" ht="15.75" thickBot="1">
      <c r="A37" s="134"/>
      <c r="B37" s="144"/>
      <c r="C37" s="135"/>
      <c r="D37" s="135"/>
      <c r="E37" s="135"/>
      <c r="F37" s="135"/>
      <c r="G37" s="136"/>
      <c r="H37" s="136"/>
      <c r="I37" s="137"/>
      <c r="J37" s="137"/>
      <c r="K37" s="138"/>
      <c r="L37" s="138"/>
      <c r="M37" s="138"/>
      <c r="N37" s="138"/>
      <c r="O37" s="139"/>
      <c r="P37" s="139"/>
      <c r="Q37" s="140"/>
      <c r="R37" s="140"/>
      <c r="S37" s="155">
        <f>SUM(S13,S16,S17,S18,S19,S20,S22,S23,S24,S25,S26,S27,S28,S29,S31,S33)</f>
        <v>5101</v>
      </c>
      <c r="T37" s="155">
        <f>SUM(T13,T25,T27,T30,T14)</f>
        <v>235</v>
      </c>
      <c r="U37" s="135"/>
      <c r="V37" s="135"/>
      <c r="W37" s="138"/>
      <c r="X37" s="135"/>
      <c r="Y37" s="135"/>
      <c r="Z37" s="138"/>
      <c r="AA37" s="141"/>
      <c r="AB37" s="141"/>
      <c r="AC37" s="141"/>
      <c r="AD37" s="141"/>
      <c r="AE37" s="135"/>
      <c r="AF37" s="135"/>
      <c r="AG37" s="158">
        <f>SUM(AG13:AG36)</f>
        <v>151659659.79310438</v>
      </c>
      <c r="AH37" s="159">
        <f>SUM(AH13:AH36)</f>
        <v>7311605.3616666673</v>
      </c>
      <c r="AI37" s="212">
        <f>SUM(AI13,AI17:AI19,AI21:AI24,AI26,AI28,AI31)</f>
        <v>4106</v>
      </c>
      <c r="AJ37" s="215"/>
      <c r="AK37" s="215"/>
      <c r="AL37" s="215"/>
      <c r="AM37" s="215"/>
      <c r="AN37" s="215"/>
      <c r="AO37" s="215"/>
      <c r="AP37" s="212">
        <f>SUM(AP13:AP36)</f>
        <v>40672726.409999996</v>
      </c>
      <c r="AQ37" s="135"/>
      <c r="AR37" s="135"/>
      <c r="AS37" s="135"/>
      <c r="AT37" s="135"/>
      <c r="AU37" s="138"/>
      <c r="AV37" s="138"/>
      <c r="AW37" s="138"/>
      <c r="AX37" s="138"/>
      <c r="AY37" s="138"/>
      <c r="AZ37" s="138"/>
      <c r="BA37" s="138"/>
      <c r="BB37" s="138"/>
      <c r="BC37" s="135"/>
      <c r="BD37" s="135"/>
      <c r="BE37" s="135"/>
      <c r="BF37" s="135"/>
      <c r="BG37" s="160">
        <f>SUM(BG13,BG15,BG16,BG17,BG18,BG20,BG21,BG22,BG24,BG25,BG26,BG27,BG28,BG29,BG31,BG33,BG35)</f>
        <v>4965</v>
      </c>
      <c r="BH37" s="161">
        <f>SUM(BH13,BH14,BH23,BH24,BH25,BH26,BH30,BH33)</f>
        <v>370</v>
      </c>
      <c r="BI37" s="135"/>
      <c r="BJ37" s="135"/>
      <c r="BK37" s="138"/>
      <c r="BL37" s="138"/>
      <c r="BM37" s="138"/>
      <c r="BN37" s="138"/>
      <c r="BO37" s="138"/>
      <c r="BP37" s="138"/>
      <c r="BQ37" s="138"/>
      <c r="BR37" s="138"/>
      <c r="BS37" s="135"/>
      <c r="BT37" s="135"/>
      <c r="BU37" s="160">
        <f>SUM(BU13:BU36)</f>
        <v>117649255.52944972</v>
      </c>
      <c r="BV37" s="161">
        <f>SUM(BV13:BV36)</f>
        <v>10982511.591454543</v>
      </c>
      <c r="BW37" s="212">
        <f>SUM(BW17:BW19,BW21:BW24,BW26,BW28,BW31,BW35)</f>
        <v>1392</v>
      </c>
      <c r="BX37" s="215"/>
      <c r="BY37" s="215"/>
      <c r="BZ37" s="215"/>
      <c r="CA37" s="215"/>
      <c r="CB37" s="215"/>
      <c r="CC37" s="215"/>
      <c r="CD37" s="212">
        <f>SUM(CD13:CD36)</f>
        <v>7523937.7000000002</v>
      </c>
      <c r="CE37" s="135"/>
      <c r="CF37" s="135"/>
      <c r="CG37" s="135"/>
      <c r="CH37" s="135"/>
      <c r="CI37" s="138"/>
      <c r="CJ37" s="138"/>
      <c r="CK37" s="138"/>
      <c r="CL37" s="138"/>
      <c r="CM37" s="138"/>
      <c r="CN37" s="138"/>
      <c r="CO37" s="138"/>
      <c r="CP37" s="138"/>
      <c r="CQ37" s="135"/>
      <c r="CR37" s="135"/>
      <c r="CS37" s="135"/>
      <c r="CT37" s="142"/>
      <c r="CU37" s="194">
        <f>SUM(CU16,CU17,CU18,CU19,CU20,CU21,CU22,CU23,CU24,CU26,CU27,CU28,CU29,CU30,CU31,CU32,CU35,CU36)</f>
        <v>2284</v>
      </c>
      <c r="CV37" s="195">
        <f>SUM(CV13,CV14,CV23,CV25,CV30,CV30,CV27,CV30)</f>
        <v>271</v>
      </c>
      <c r="CW37" s="135"/>
      <c r="CX37" s="135"/>
      <c r="CY37" s="138"/>
      <c r="CZ37" s="138"/>
      <c r="DA37" s="138"/>
      <c r="DB37" s="138"/>
      <c r="DC37" s="138"/>
      <c r="DD37" s="138"/>
      <c r="DE37" s="138"/>
      <c r="DF37" s="138"/>
      <c r="DG37" s="135"/>
      <c r="DH37" s="135"/>
      <c r="DI37" s="157">
        <f>SUM(DI13:DI36)</f>
        <v>133280195.85709086</v>
      </c>
      <c r="DJ37" s="205">
        <f>SUM(DJ13:DJ36)</f>
        <v>9325670.0859160498</v>
      </c>
      <c r="DK37" s="212">
        <f>SUM(DK17:DK19,DK21:DK24,DK26,DK28:DK32,DK35)</f>
        <v>1608</v>
      </c>
      <c r="DL37" s="215"/>
      <c r="DM37" s="215"/>
      <c r="DN37" s="215"/>
      <c r="DO37" s="215"/>
      <c r="DP37" s="215"/>
      <c r="DQ37" s="215"/>
      <c r="DR37" s="212">
        <f>SUM(DR13:DR36)</f>
        <v>9433311.7700000014</v>
      </c>
      <c r="DS37" s="145"/>
      <c r="DT37" s="220"/>
      <c r="DU37" s="220"/>
    </row>
    <row r="38" spans="1:125" s="44" customFormat="1" ht="45.75" thickBot="1">
      <c r="A38" s="143"/>
      <c r="B38" s="144"/>
      <c r="C38" s="145"/>
      <c r="D38" s="145"/>
      <c r="E38" s="145"/>
      <c r="F38" s="145"/>
      <c r="G38" s="146"/>
      <c r="H38" s="146"/>
      <c r="I38" s="146"/>
      <c r="J38" s="146"/>
      <c r="K38" s="146"/>
      <c r="L38" s="146"/>
      <c r="M38" s="146"/>
      <c r="N38" s="146"/>
      <c r="O38" s="145"/>
      <c r="P38" s="145"/>
      <c r="Q38" s="145"/>
      <c r="R38" s="145"/>
      <c r="S38" s="156"/>
      <c r="T38" s="156"/>
      <c r="U38" s="145"/>
      <c r="V38" s="145"/>
      <c r="W38" s="146"/>
      <c r="X38" s="145"/>
      <c r="Y38" s="145"/>
      <c r="Z38" s="146"/>
      <c r="AA38" s="147"/>
      <c r="AB38" s="147"/>
      <c r="AC38" s="147"/>
      <c r="AD38" s="147"/>
      <c r="AE38" s="145"/>
      <c r="AF38" s="223" t="s">
        <v>75</v>
      </c>
      <c r="AG38" s="224">
        <f>AG37/S37</f>
        <v>29731.358516585842</v>
      </c>
      <c r="AH38" s="225">
        <f>AH37/T37</f>
        <v>31113.214304964542</v>
      </c>
      <c r="AI38" s="145"/>
      <c r="AJ38" s="145"/>
      <c r="AK38" s="145"/>
      <c r="AL38" s="145"/>
      <c r="AM38" s="145"/>
      <c r="AN38" s="145"/>
      <c r="AO38" s="145"/>
      <c r="AP38" s="223">
        <f>AP37/AI37</f>
        <v>9905.6810545543103</v>
      </c>
      <c r="AQ38" s="145"/>
      <c r="AR38" s="145"/>
      <c r="AS38" s="145"/>
      <c r="AT38" s="145"/>
      <c r="AU38" s="146"/>
      <c r="AV38" s="146"/>
      <c r="AW38" s="146"/>
      <c r="AX38" s="146"/>
      <c r="AY38" s="146"/>
      <c r="AZ38" s="146"/>
      <c r="BA38" s="146"/>
      <c r="BB38" s="146"/>
      <c r="BC38" s="145"/>
      <c r="BD38" s="145"/>
      <c r="BE38" s="145"/>
      <c r="BF38" s="145"/>
      <c r="BG38" s="145"/>
      <c r="BH38" s="145"/>
      <c r="BI38" s="145"/>
      <c r="BJ38" s="145"/>
      <c r="BK38" s="146"/>
      <c r="BL38" s="146"/>
      <c r="BM38" s="146"/>
      <c r="BN38" s="146"/>
      <c r="BO38" s="146"/>
      <c r="BP38" s="146"/>
      <c r="BQ38" s="146"/>
      <c r="BR38" s="146"/>
      <c r="BS38" s="145"/>
      <c r="BT38" s="223" t="s">
        <v>75</v>
      </c>
      <c r="BU38" s="224">
        <f>BU37/BG37</f>
        <v>23695.721153967716</v>
      </c>
      <c r="BV38" s="225">
        <f>BV37/BH37</f>
        <v>29682.463760687955</v>
      </c>
      <c r="BW38" s="145"/>
      <c r="BX38" s="145"/>
      <c r="BY38" s="145"/>
      <c r="BZ38" s="145"/>
      <c r="CA38" s="145"/>
      <c r="CB38" s="145"/>
      <c r="CC38" s="145"/>
      <c r="CD38" s="223">
        <f>CD37/BW37</f>
        <v>5405.1276580459771</v>
      </c>
      <c r="CE38" s="145"/>
      <c r="CF38" s="145"/>
      <c r="CG38" s="145"/>
      <c r="CH38" s="145"/>
      <c r="CI38" s="146"/>
      <c r="CJ38" s="146"/>
      <c r="CK38" s="146"/>
      <c r="CL38" s="146"/>
      <c r="CM38" s="146"/>
      <c r="CN38" s="146"/>
      <c r="CO38" s="146"/>
      <c r="CP38" s="146"/>
      <c r="CQ38" s="145"/>
      <c r="CR38" s="145"/>
      <c r="CS38" s="145"/>
      <c r="CT38" s="148"/>
      <c r="CU38" s="145"/>
      <c r="CV38" s="145"/>
      <c r="CW38" s="145"/>
      <c r="CX38" s="145"/>
      <c r="CY38" s="146"/>
      <c r="CZ38" s="146"/>
      <c r="DA38" s="146"/>
      <c r="DB38" s="146"/>
      <c r="DC38" s="146"/>
      <c r="DD38" s="146"/>
      <c r="DE38" s="146"/>
      <c r="DF38" s="146"/>
      <c r="DG38" s="145"/>
      <c r="DH38" s="223" t="s">
        <v>75</v>
      </c>
      <c r="DI38" s="224">
        <f>DI37/CU37</f>
        <v>58353.851075784092</v>
      </c>
      <c r="DJ38" s="224">
        <f>DJ37/CV37</f>
        <v>34412.066737697598</v>
      </c>
      <c r="DK38" s="145"/>
      <c r="DL38" s="145"/>
      <c r="DM38" s="145"/>
      <c r="DN38" s="145"/>
      <c r="DO38" s="145"/>
      <c r="DP38" s="145"/>
      <c r="DQ38" s="145"/>
      <c r="DR38" s="223">
        <f>DR37/DK37</f>
        <v>5866.4874191542294</v>
      </c>
      <c r="DS38" s="226">
        <f>(((AP38*115.5%*107.1%)+(CD38*107.1%)+DR38)/3)*103.9%*103.7%</f>
        <v>8586.7739783603683</v>
      </c>
      <c r="DT38" s="226">
        <f>(((AG38*115.5%*107.1%)+(BU38*107.1%)+DI38)/3)*103.9%*103.7%</f>
        <v>43280.816200468929</v>
      </c>
      <c r="DU38" s="226">
        <f>(((AH38*115.5%*107.1%)+(BV38*107.1%)+DJ38)/3)*103.9%*103.7%</f>
        <v>37598.877267420976</v>
      </c>
    </row>
    <row r="39" spans="1:125" ht="15.75" thickBot="1">
      <c r="A39" s="438" t="s">
        <v>60</v>
      </c>
      <c r="B39" s="439"/>
      <c r="C39" s="439"/>
      <c r="D39" s="439"/>
      <c r="E39" s="439"/>
      <c r="F39" s="439"/>
      <c r="G39" s="439"/>
      <c r="H39" s="439"/>
      <c r="I39" s="439"/>
      <c r="J39" s="439"/>
      <c r="K39" s="439"/>
      <c r="L39" s="439"/>
      <c r="M39" s="439"/>
      <c r="N39" s="439"/>
      <c r="O39" s="439"/>
      <c r="P39" s="439"/>
      <c r="Q39" s="439"/>
      <c r="R39" s="439"/>
      <c r="S39" s="439"/>
      <c r="T39" s="439"/>
      <c r="U39" s="439"/>
      <c r="V39" s="439"/>
      <c r="W39" s="439"/>
      <c r="X39" s="439"/>
      <c r="Y39" s="439"/>
      <c r="Z39" s="439"/>
      <c r="AA39" s="439"/>
      <c r="AB39" s="439"/>
      <c r="AC39" s="439"/>
      <c r="AD39" s="439"/>
      <c r="AE39" s="440"/>
      <c r="AF39" s="440"/>
      <c r="AG39" s="439"/>
      <c r="AH39" s="439"/>
      <c r="AI39" s="439"/>
      <c r="AJ39" s="439"/>
      <c r="AK39" s="439"/>
      <c r="AL39" s="439"/>
      <c r="AM39" s="439"/>
      <c r="AN39" s="439"/>
      <c r="AO39" s="439"/>
      <c r="AP39" s="439"/>
      <c r="AQ39" s="439"/>
      <c r="AR39" s="439"/>
      <c r="AS39" s="439"/>
      <c r="AT39" s="439"/>
      <c r="AU39" s="439"/>
      <c r="AV39" s="439"/>
      <c r="AW39" s="439"/>
      <c r="AX39" s="439"/>
      <c r="AY39" s="439"/>
      <c r="AZ39" s="439"/>
      <c r="BA39" s="439"/>
      <c r="BB39" s="439"/>
      <c r="BC39" s="439"/>
      <c r="BD39" s="439"/>
      <c r="BE39" s="439"/>
      <c r="BF39" s="439"/>
      <c r="BG39" s="439"/>
      <c r="BH39" s="439"/>
      <c r="BI39" s="439"/>
      <c r="BJ39" s="439"/>
      <c r="BK39" s="439"/>
      <c r="BL39" s="439"/>
      <c r="BM39" s="439"/>
      <c r="BN39" s="439"/>
      <c r="BO39" s="439"/>
      <c r="BP39" s="439"/>
      <c r="BQ39" s="439"/>
      <c r="BR39" s="439"/>
      <c r="BS39" s="440"/>
      <c r="BT39" s="440"/>
      <c r="BU39" s="439"/>
      <c r="BV39" s="439"/>
      <c r="BW39" s="439"/>
      <c r="BX39" s="439"/>
      <c r="BY39" s="439"/>
      <c r="BZ39" s="439"/>
      <c r="CA39" s="439"/>
      <c r="CB39" s="439"/>
      <c r="CC39" s="439"/>
      <c r="CD39" s="439"/>
      <c r="CE39" s="439"/>
      <c r="CF39" s="439"/>
      <c r="CG39" s="439"/>
      <c r="CH39" s="439"/>
      <c r="CI39" s="439"/>
      <c r="CJ39" s="439"/>
      <c r="CK39" s="439"/>
      <c r="CL39" s="439"/>
      <c r="CM39" s="439"/>
      <c r="CN39" s="439"/>
      <c r="CO39" s="439"/>
      <c r="CP39" s="439"/>
      <c r="CQ39" s="439"/>
      <c r="CR39" s="439"/>
      <c r="CS39" s="439"/>
      <c r="CT39" s="441"/>
      <c r="DJ39" s="42"/>
      <c r="DK39" s="34"/>
      <c r="DL39" s="34"/>
      <c r="DM39" s="34"/>
      <c r="DN39" s="34"/>
      <c r="DO39" s="34"/>
      <c r="DP39" s="34"/>
      <c r="DQ39" s="34"/>
      <c r="DR39" s="34"/>
      <c r="DS39" s="34"/>
    </row>
    <row r="40" spans="1:125">
      <c r="A40" s="17" t="s">
        <v>1</v>
      </c>
      <c r="B40" s="234" t="s">
        <v>7</v>
      </c>
      <c r="C40" s="83">
        <v>40922981.950000003</v>
      </c>
      <c r="D40" s="84">
        <v>2607403.8199999998</v>
      </c>
      <c r="E40" s="84">
        <v>972252.27</v>
      </c>
      <c r="F40" s="85">
        <v>1458378.41</v>
      </c>
      <c r="G40" s="94">
        <v>2778</v>
      </c>
      <c r="H40" s="95">
        <v>177</v>
      </c>
      <c r="I40" s="101">
        <v>66</v>
      </c>
      <c r="J40" s="102">
        <v>99</v>
      </c>
      <c r="K40" s="67">
        <v>34096</v>
      </c>
      <c r="L40" s="68">
        <v>8059</v>
      </c>
      <c r="M40" s="68">
        <v>16027</v>
      </c>
      <c r="N40" s="69">
        <v>74749</v>
      </c>
      <c r="O40" s="108">
        <f t="shared" ref="O40:R41" si="48">C40/G40</f>
        <v>14731.095014398848</v>
      </c>
      <c r="P40" s="109">
        <f t="shared" si="48"/>
        <v>14731.095028248586</v>
      </c>
      <c r="Q40" s="106">
        <f t="shared" si="48"/>
        <v>14731.095000000001</v>
      </c>
      <c r="R40" s="120">
        <f t="shared" si="48"/>
        <v>14731.09505050505</v>
      </c>
      <c r="S40" s="132">
        <f>G40+H40</f>
        <v>2955</v>
      </c>
      <c r="T40" s="181">
        <f>I40+J40</f>
        <v>165</v>
      </c>
      <c r="U40" s="122">
        <f>O40+P40</f>
        <v>29462.190042647435</v>
      </c>
      <c r="V40" s="123">
        <f>Q40+R40</f>
        <v>29462.190050505051</v>
      </c>
      <c r="W40" s="83">
        <f>AVERAGE(U40:U58,U60)</f>
        <v>33869.175073870967</v>
      </c>
      <c r="X40" s="90">
        <f>AVERAGE(V40:V41,V46,V52,V54,V57)</f>
        <v>67641.439452861945</v>
      </c>
      <c r="Y40" s="83">
        <f>_xlfn.STDEV.S(U40:U58,U60)</f>
        <v>52110.304952117018</v>
      </c>
      <c r="Z40" s="85">
        <f>_xlfn.STDEV.S(V40:V41,V46,V52,V54,V57)</f>
        <v>75811.220377171965</v>
      </c>
      <c r="AA40" s="129">
        <f>W40-Y40</f>
        <v>-18241.129878246051</v>
      </c>
      <c r="AB40" s="128">
        <f>X40-Z40</f>
        <v>-8169.7809243100201</v>
      </c>
      <c r="AC40" s="129">
        <f>W40+Y40</f>
        <v>85979.480025987985</v>
      </c>
      <c r="AD40" s="128">
        <f>X40+Z40</f>
        <v>143452.6598300339</v>
      </c>
      <c r="AE40" s="186">
        <f>IF(AND(U40&gt;$AA$40,U40&lt;$AC$40),U40,0)</f>
        <v>29462.190042647435</v>
      </c>
      <c r="AF40" s="179">
        <f>IF(AND(V40&gt;$AB$40,V40&lt;$AD$40),V40,0)</f>
        <v>29462.190050505051</v>
      </c>
      <c r="AG40" s="86">
        <f>AE40*S40</f>
        <v>87060771.576023176</v>
      </c>
      <c r="AH40" s="85">
        <f>AF40*T40</f>
        <v>4861261.3583333334</v>
      </c>
      <c r="AI40" s="213">
        <f>G40</f>
        <v>2778</v>
      </c>
      <c r="AJ40" s="214">
        <f>O40</f>
        <v>14731.095014398848</v>
      </c>
      <c r="AK40" s="209">
        <f>AVERAGE(AJ40,AJ44:AJ51,AJ53:AJ58)</f>
        <v>6888.5952765091224</v>
      </c>
      <c r="AL40" s="209">
        <f>_xlfn.STDEV.S(AJ40,AJ44:AJ51,AJ53:AJ58)</f>
        <v>6015.8516524008901</v>
      </c>
      <c r="AM40" s="209">
        <f>AK40-AL40</f>
        <v>872.74362410823232</v>
      </c>
      <c r="AN40" s="209">
        <f>AK40+AL40</f>
        <v>12904.446928910013</v>
      </c>
      <c r="AO40" s="217">
        <f>IF(AND(AJ40&gt;$AM$40,AJ40&lt;$AN$40),AJ40,0)</f>
        <v>0</v>
      </c>
      <c r="AP40" s="77">
        <f>AO40*AI40</f>
        <v>0</v>
      </c>
      <c r="AQ40" s="83">
        <v>34465633.950000003</v>
      </c>
      <c r="AR40" s="84">
        <v>3573446.65</v>
      </c>
      <c r="AS40" s="84">
        <v>2136299.62</v>
      </c>
      <c r="AT40" s="85">
        <v>1566619.72</v>
      </c>
      <c r="AU40" s="201">
        <v>2662</v>
      </c>
      <c r="AV40" s="101">
        <v>276</v>
      </c>
      <c r="AW40" s="91">
        <v>165</v>
      </c>
      <c r="AX40" s="98">
        <v>121</v>
      </c>
      <c r="AY40" s="67">
        <v>31792</v>
      </c>
      <c r="AZ40" s="68">
        <v>13498</v>
      </c>
      <c r="BA40" s="68">
        <v>30316</v>
      </c>
      <c r="BB40" s="69">
        <v>84282</v>
      </c>
      <c r="BC40" s="108">
        <f t="shared" ref="BC40:BF41" si="49">AQ40/AU40</f>
        <v>12947.270454545456</v>
      </c>
      <c r="BD40" s="109">
        <f t="shared" si="49"/>
        <v>12947.270471014492</v>
      </c>
      <c r="BE40" s="114">
        <f t="shared" si="49"/>
        <v>12947.270424242424</v>
      </c>
      <c r="BF40" s="115">
        <f t="shared" si="49"/>
        <v>12947.270413223141</v>
      </c>
      <c r="BG40" s="197">
        <f>AU40+AV40</f>
        <v>2938</v>
      </c>
      <c r="BH40" s="181">
        <f>AW40+AX40</f>
        <v>286</v>
      </c>
      <c r="BI40" s="122">
        <f>BC40+BD40</f>
        <v>25894.540925559948</v>
      </c>
      <c r="BJ40" s="123">
        <f>BE40+BF40</f>
        <v>25894.540837465567</v>
      </c>
      <c r="BK40" s="83">
        <f>AVERAGE(BI40:BI58,BI60,BI62)</f>
        <v>29648.670189893357</v>
      </c>
      <c r="BL40" s="90">
        <f>AVERAGE(BJ40:BJ41,BJ46,BJ50:BJ54,BJ57,BJ60)</f>
        <v>66147.000083746563</v>
      </c>
      <c r="BM40" s="83">
        <f>_xlfn.STDEV.S(BI40:BI58,BI60,BI62)</f>
        <v>42871.10111287389</v>
      </c>
      <c r="BN40" s="85">
        <f>_xlfn.STDEV.S(BJ40:BJ41,BJ46,BJ50:BJ54,BJ57,BJ60)</f>
        <v>138642.17064137573</v>
      </c>
      <c r="BO40" s="129">
        <f>BK40-BM40</f>
        <v>-13222.430922980533</v>
      </c>
      <c r="BP40" s="128">
        <f>BL40-BN40</f>
        <v>-72495.170557629172</v>
      </c>
      <c r="BQ40" s="129">
        <f>BK40+BM40</f>
        <v>72519.771302767243</v>
      </c>
      <c r="BR40" s="128">
        <f>BL40+BN40</f>
        <v>204789.1707251223</v>
      </c>
      <c r="BS40" s="186">
        <f>IF(AND(BI40&gt;$BO$40,BI40&lt;$BQ$40),BI40,0)</f>
        <v>25894.540925559948</v>
      </c>
      <c r="BT40" s="179">
        <f>IF(AND(BJ40&gt;$BP$40,BJ40&lt;$BR$40),BJ40,0)</f>
        <v>25894.540837465567</v>
      </c>
      <c r="BU40" s="86">
        <f>BS40*BG40</f>
        <v>76078161.239295125</v>
      </c>
      <c r="BV40" s="85">
        <f>BT40*BH40</f>
        <v>7405838.6795151522</v>
      </c>
      <c r="BW40" s="213">
        <f>AU40</f>
        <v>2662</v>
      </c>
      <c r="BX40" s="214">
        <f>BC40</f>
        <v>12947.270454545456</v>
      </c>
      <c r="BY40" s="209">
        <f>AVERAGE(BX40,BX44:BX51,BX53:BX58,BX62)</f>
        <v>6761.5034942622869</v>
      </c>
      <c r="BZ40" s="209">
        <f>_xlfn.STDEV.S(BX40,BX44:BX51,BX53:BX58,BX62)</f>
        <v>6606.0315514190397</v>
      </c>
      <c r="CA40" s="209">
        <f>BY40-BZ40</f>
        <v>155.47194284324723</v>
      </c>
      <c r="CB40" s="209">
        <f>BY40+BZ40</f>
        <v>13367.535045681327</v>
      </c>
      <c r="CC40" s="217">
        <f>IF(AND(BX40&gt;$CA$40,BX40&lt;$CB$40),BX40,0)</f>
        <v>12947.270454545456</v>
      </c>
      <c r="CD40" s="77">
        <f>CC40*BW40</f>
        <v>34465633.950000003</v>
      </c>
      <c r="CE40" s="83">
        <v>34777913.380000003</v>
      </c>
      <c r="CF40" s="84">
        <v>2185497.29</v>
      </c>
      <c r="CG40" s="84">
        <v>1187770.27</v>
      </c>
      <c r="CH40" s="85">
        <v>962093.92</v>
      </c>
      <c r="CI40" s="67">
        <v>2928</v>
      </c>
      <c r="CJ40" s="68">
        <v>184</v>
      </c>
      <c r="CK40" s="68">
        <v>100</v>
      </c>
      <c r="CL40" s="69">
        <v>81</v>
      </c>
      <c r="CM40" s="67">
        <v>35262</v>
      </c>
      <c r="CN40" s="68">
        <v>7918</v>
      </c>
      <c r="CO40" s="68">
        <v>17968</v>
      </c>
      <c r="CP40" s="69">
        <v>56691</v>
      </c>
      <c r="CQ40" s="83">
        <f t="shared" ref="CQ40:CT41" si="50">CE40/CI40</f>
        <v>11877.702657103826</v>
      </c>
      <c r="CR40" s="84">
        <f t="shared" si="50"/>
        <v>11877.702663043479</v>
      </c>
      <c r="CS40" s="84">
        <f t="shared" si="50"/>
        <v>11877.7027</v>
      </c>
      <c r="CT40" s="85">
        <f t="shared" si="50"/>
        <v>11877.702716049384</v>
      </c>
      <c r="CU40" s="197">
        <f>CI40+CJ40</f>
        <v>3112</v>
      </c>
      <c r="CV40" s="181">
        <f>CK40+CL40</f>
        <v>181</v>
      </c>
      <c r="CW40" s="122">
        <f>CQ40+CR40</f>
        <v>23755.405320147307</v>
      </c>
      <c r="CX40" s="123">
        <f>CS40+CT40</f>
        <v>23755.405416049383</v>
      </c>
      <c r="CY40" s="83">
        <f>AVERAGE(CW40:CW60,CW62,CW63)</f>
        <v>32815.601536626411</v>
      </c>
      <c r="CZ40" s="90">
        <f>AVERAGE(CX40:CX41,CX46,CX50,CX52,CX54,CX57)</f>
        <v>88006.105357054665</v>
      </c>
      <c r="DA40" s="83">
        <f>_xlfn.STDEV.S(CW40:CW60,CW62:CW63)</f>
        <v>64992.544218925977</v>
      </c>
      <c r="DB40" s="85">
        <f>_xlfn.STDEV.S(CX40:CX41,CX46,CX50,CX52,CX54,CX57)</f>
        <v>145511.0767403116</v>
      </c>
      <c r="DC40" s="129">
        <f>CY40-DA40</f>
        <v>-32176.942682299567</v>
      </c>
      <c r="DD40" s="128">
        <f>CZ40-DB40</f>
        <v>-57504.97138325694</v>
      </c>
      <c r="DE40" s="129">
        <f>CY40+DA40</f>
        <v>97808.145755552396</v>
      </c>
      <c r="DF40" s="128">
        <f>CZ40+DB40</f>
        <v>233517.18209736625</v>
      </c>
      <c r="DG40" s="186">
        <f>IF(AND(CW40&gt;$DC$40,CW40&lt;$DE$40),CW40,0)</f>
        <v>23755.405320147307</v>
      </c>
      <c r="DH40" s="179">
        <f>IF(AND(CX40&gt;$DD$40,CX40&lt;$DF$40),CX40,0)</f>
        <v>23755.405416049383</v>
      </c>
      <c r="DI40" s="86">
        <f>DG40*CU40</f>
        <v>73926821.356298417</v>
      </c>
      <c r="DJ40" s="85">
        <f>DH40*CV40</f>
        <v>4299728.3803049382</v>
      </c>
      <c r="DK40" s="57">
        <f>CI40</f>
        <v>2928</v>
      </c>
      <c r="DL40" s="214">
        <f>CQ40</f>
        <v>11877.702657103826</v>
      </c>
      <c r="DM40" s="209">
        <f>AVERAGE(DL40,DL44:DL51,DL53:DL60,DL62:DL63)</f>
        <v>6070.7916777432911</v>
      </c>
      <c r="DN40" s="209">
        <f>_xlfn.STDEV.S(DL40,DL44:DL51,DL53:DL60,DL62:DL63)</f>
        <v>5988.9853190095846</v>
      </c>
      <c r="DO40" s="209">
        <f>DM40-DN40</f>
        <v>81.806358733706475</v>
      </c>
      <c r="DP40" s="209">
        <f>DM40+DN40</f>
        <v>12059.776996752877</v>
      </c>
      <c r="DQ40" s="54">
        <f>IF(AND(DL40&gt;$DO$40,DL40&lt;$DP$40),DL40,0)</f>
        <v>11877.702657103826</v>
      </c>
      <c r="DR40" s="77">
        <f>DQ40*DK40</f>
        <v>34777913.380000003</v>
      </c>
      <c r="DS40" s="209"/>
      <c r="DT40" s="83"/>
      <c r="DU40" s="85"/>
    </row>
    <row r="41" spans="1:125">
      <c r="A41" s="18" t="s">
        <v>2</v>
      </c>
      <c r="B41" s="37" t="s">
        <v>8</v>
      </c>
      <c r="C41" s="76">
        <v>15925917.700000001</v>
      </c>
      <c r="D41" s="77">
        <v>9385454.5259199999</v>
      </c>
      <c r="E41" s="77">
        <v>2033974.8</v>
      </c>
      <c r="F41" s="78">
        <v>156459.6</v>
      </c>
      <c r="G41" s="96">
        <v>497</v>
      </c>
      <c r="H41" s="97">
        <v>244</v>
      </c>
      <c r="I41" s="103">
        <v>52</v>
      </c>
      <c r="J41" s="104">
        <v>4</v>
      </c>
      <c r="K41" s="73">
        <v>7066.2</v>
      </c>
      <c r="L41" s="74">
        <v>16149.9</v>
      </c>
      <c r="M41" s="74">
        <v>14647</v>
      </c>
      <c r="N41" s="75">
        <v>3224</v>
      </c>
      <c r="O41" s="110">
        <f t="shared" si="48"/>
        <v>32044.100000000002</v>
      </c>
      <c r="P41" s="111">
        <f t="shared" si="48"/>
        <v>38464.977565245899</v>
      </c>
      <c r="Q41" s="107">
        <f t="shared" si="48"/>
        <v>39114.9</v>
      </c>
      <c r="R41" s="121">
        <f t="shared" si="48"/>
        <v>39114.9</v>
      </c>
      <c r="S41" s="57">
        <f>G41+H41</f>
        <v>741</v>
      </c>
      <c r="T41" s="182">
        <f>I41+J41</f>
        <v>56</v>
      </c>
      <c r="U41" s="50">
        <f>O41+P41</f>
        <v>70509.077565245898</v>
      </c>
      <c r="V41" s="124">
        <f>Q41+R41</f>
        <v>78229.8</v>
      </c>
      <c r="W41" s="73"/>
      <c r="X41" s="64"/>
      <c r="Y41" s="76"/>
      <c r="Z41" s="75"/>
      <c r="AA41" s="47"/>
      <c r="AB41" s="7"/>
      <c r="AC41" s="47"/>
      <c r="AD41" s="7"/>
      <c r="AE41" s="53">
        <f t="shared" ref="AE41:AE63" si="51">IF(AND(U41&gt;$AA$40,U41&lt;$AC$40),U41,0)</f>
        <v>70509.077565245898</v>
      </c>
      <c r="AF41" s="180">
        <f t="shared" ref="AF41:AF63" si="52">IF(AND(V41&gt;$AB$40,V41&lt;$AD$40),V41,0)</f>
        <v>78229.8</v>
      </c>
      <c r="AG41" s="62">
        <f>AE41*S41</f>
        <v>52247226.475847207</v>
      </c>
      <c r="AH41" s="78">
        <f>AF41*T41</f>
        <v>4380868.8</v>
      </c>
      <c r="AI41" s="57">
        <f t="shared" ref="AI41:AI63" si="53">G41</f>
        <v>497</v>
      </c>
      <c r="AJ41" s="227">
        <f t="shared" ref="AJ41:AJ63" si="54">O41</f>
        <v>32044.100000000002</v>
      </c>
      <c r="AK41" s="210"/>
      <c r="AL41" s="210"/>
      <c r="AM41" s="210"/>
      <c r="AN41" s="210"/>
      <c r="AO41" s="77">
        <f t="shared" ref="AO41:AO63" si="55">IF(AND(AJ41&gt;$AM$40,AJ41&lt;$AN$40),AJ41,0)</f>
        <v>0</v>
      </c>
      <c r="AP41" s="77">
        <f t="shared" ref="AP41:AP62" si="56">AO41*AI41</f>
        <v>0</v>
      </c>
      <c r="AQ41" s="76">
        <v>20480118.999999996</v>
      </c>
      <c r="AR41" s="77">
        <v>8577667.9999999981</v>
      </c>
      <c r="AS41" s="77">
        <v>2259156.7999999993</v>
      </c>
      <c r="AT41" s="78">
        <v>255753.59999999995</v>
      </c>
      <c r="AU41" s="202">
        <v>589</v>
      </c>
      <c r="AV41" s="103">
        <v>247</v>
      </c>
      <c r="AW41" s="92">
        <v>53</v>
      </c>
      <c r="AX41" s="99">
        <v>6</v>
      </c>
      <c r="AY41" s="73">
        <v>8242</v>
      </c>
      <c r="AZ41" s="74">
        <v>16046.4</v>
      </c>
      <c r="BA41" s="74">
        <v>17373.400000000001</v>
      </c>
      <c r="BB41" s="75">
        <v>5442</v>
      </c>
      <c r="BC41" s="110">
        <f t="shared" si="49"/>
        <v>34770.999999999993</v>
      </c>
      <c r="BD41" s="111">
        <f t="shared" si="49"/>
        <v>34727.400809716593</v>
      </c>
      <c r="BE41" s="116">
        <f t="shared" si="49"/>
        <v>42625.599999999991</v>
      </c>
      <c r="BF41" s="117">
        <f t="shared" si="49"/>
        <v>42625.599999999991</v>
      </c>
      <c r="BG41" s="57">
        <f>AU41+AV41</f>
        <v>836</v>
      </c>
      <c r="BH41" s="182">
        <f>AW41+AX41</f>
        <v>59</v>
      </c>
      <c r="BI41" s="50">
        <f>BC41+BD41</f>
        <v>69498.400809716579</v>
      </c>
      <c r="BJ41" s="124">
        <f>BE41+BF41</f>
        <v>85251.199999999983</v>
      </c>
      <c r="BK41" s="73"/>
      <c r="BL41" s="64"/>
      <c r="BM41" s="76"/>
      <c r="BN41" s="75"/>
      <c r="BO41" s="47"/>
      <c r="BP41" s="7"/>
      <c r="BQ41" s="47"/>
      <c r="BR41" s="7"/>
      <c r="BS41" s="53">
        <f t="shared" ref="BS41:BS62" si="57">IF(AND(BI41&gt;$BO$40,BI41&lt;$BQ$40),BI41,0)</f>
        <v>69498.400809716579</v>
      </c>
      <c r="BT41" s="180">
        <f t="shared" ref="BT41:BT63" si="58">IF(AND(BJ41&gt;$BP$40,BJ41&lt;$BR$40),BJ41,0)</f>
        <v>85251.199999999983</v>
      </c>
      <c r="BU41" s="62">
        <f>BS41*BG41</f>
        <v>58100663.076923057</v>
      </c>
      <c r="BV41" s="78">
        <f>BT41*BH41</f>
        <v>5029820.7999999989</v>
      </c>
      <c r="BW41" s="57">
        <f t="shared" ref="BW41:BW63" si="59">AU41</f>
        <v>589</v>
      </c>
      <c r="BX41" s="227">
        <f t="shared" ref="BX41:BX55" si="60">BC41</f>
        <v>34770.999999999993</v>
      </c>
      <c r="BY41" s="210"/>
      <c r="BZ41" s="210"/>
      <c r="CA41" s="210"/>
      <c r="CB41" s="210"/>
      <c r="CC41" s="54">
        <f t="shared" ref="CC41:CC63" si="61">IF(AND(BX41&gt;$CA$40,BX41&lt;$CB$40),BX41,0)</f>
        <v>0</v>
      </c>
      <c r="CD41" s="77">
        <f t="shared" ref="CD41:CD62" si="62">CC41*BW41</f>
        <v>0</v>
      </c>
      <c r="CE41" s="76">
        <v>18953170.700000003</v>
      </c>
      <c r="CF41" s="77">
        <v>7022346.8000000007</v>
      </c>
      <c r="CG41" s="77">
        <v>2812825.6000000001</v>
      </c>
      <c r="CH41" s="78">
        <v>175801.60000000001</v>
      </c>
      <c r="CI41" s="73">
        <v>529</v>
      </c>
      <c r="CJ41" s="74">
        <v>196</v>
      </c>
      <c r="CK41" s="74">
        <v>64</v>
      </c>
      <c r="CL41" s="75">
        <v>4</v>
      </c>
      <c r="CM41" s="73">
        <v>7314.9</v>
      </c>
      <c r="CN41" s="74">
        <v>12206.3</v>
      </c>
      <c r="CO41" s="74">
        <v>20830</v>
      </c>
      <c r="CP41" s="75">
        <v>3130</v>
      </c>
      <c r="CQ41" s="50">
        <f t="shared" si="50"/>
        <v>35828.300000000003</v>
      </c>
      <c r="CR41" s="51">
        <f t="shared" si="50"/>
        <v>35828.300000000003</v>
      </c>
      <c r="CS41" s="51">
        <f t="shared" si="50"/>
        <v>43950.400000000001</v>
      </c>
      <c r="CT41" s="52">
        <f t="shared" si="50"/>
        <v>43950.400000000001</v>
      </c>
      <c r="CU41" s="57">
        <f>CI41+CJ41</f>
        <v>725</v>
      </c>
      <c r="CV41" s="182">
        <f>CK41+CL41</f>
        <v>68</v>
      </c>
      <c r="CW41" s="50">
        <f>CQ41+CR41</f>
        <v>71656.600000000006</v>
      </c>
      <c r="CX41" s="124">
        <f>CS41+CT41</f>
        <v>87900.800000000003</v>
      </c>
      <c r="CY41" s="73"/>
      <c r="CZ41" s="64"/>
      <c r="DA41" s="76"/>
      <c r="DB41" s="75"/>
      <c r="DC41" s="47"/>
      <c r="DD41" s="7"/>
      <c r="DE41" s="47"/>
      <c r="DF41" s="7"/>
      <c r="DG41" s="53">
        <f t="shared" ref="DG41:DG63" si="63">IF(AND(CW41&gt;$DC$40,CW41&lt;$DE$40),CW41,0)</f>
        <v>71656.600000000006</v>
      </c>
      <c r="DH41" s="180">
        <f t="shared" ref="DH41:DH63" si="64">IF(AND(CX41&gt;$DD$40,CX41&lt;$DF$40),CX41,0)</f>
        <v>87900.800000000003</v>
      </c>
      <c r="DI41" s="62">
        <f>DG41*CU41</f>
        <v>51951035.000000007</v>
      </c>
      <c r="DJ41" s="78">
        <f t="shared" ref="DJ41:DJ43" si="65">DH41*CV41</f>
        <v>5977254.4000000004</v>
      </c>
      <c r="DK41" s="57">
        <f t="shared" ref="DK41:DK63" si="66">CI41</f>
        <v>529</v>
      </c>
      <c r="DL41" s="227">
        <f t="shared" ref="DL41:DL55" si="67">CQ41</f>
        <v>35828.300000000003</v>
      </c>
      <c r="DM41" s="222"/>
      <c r="DN41" s="222"/>
      <c r="DO41" s="222"/>
      <c r="DP41" s="222"/>
      <c r="DQ41" s="54">
        <f t="shared" ref="DQ41:DQ63" si="68">IF(AND(DL41&gt;$DO$40,DL41&lt;$DP$40),DL41,0)</f>
        <v>0</v>
      </c>
      <c r="DR41" s="77">
        <f t="shared" ref="DR41:DR62" si="69">DQ41*DK41</f>
        <v>0</v>
      </c>
      <c r="DS41" s="210"/>
      <c r="DT41" s="76"/>
      <c r="DU41" s="78"/>
    </row>
    <row r="42" spans="1:125" ht="30">
      <c r="A42" s="18" t="s">
        <v>3</v>
      </c>
      <c r="B42" s="81" t="s">
        <v>9</v>
      </c>
      <c r="C42" s="235">
        <v>2394544</v>
      </c>
      <c r="D42" s="235">
        <v>5649133</v>
      </c>
      <c r="E42" s="236"/>
      <c r="F42" s="237"/>
      <c r="G42" s="238">
        <v>356</v>
      </c>
      <c r="H42" s="238">
        <v>35</v>
      </c>
      <c r="I42" s="239"/>
      <c r="J42" s="240"/>
      <c r="K42" s="238">
        <v>4550</v>
      </c>
      <c r="L42" s="238">
        <v>2439</v>
      </c>
      <c r="M42" s="239"/>
      <c r="N42" s="240"/>
      <c r="O42" s="235">
        <v>67263</v>
      </c>
      <c r="P42" s="235">
        <v>161404</v>
      </c>
      <c r="Q42" s="236"/>
      <c r="R42" s="237"/>
      <c r="S42" s="57">
        <f t="shared" ref="S42:S63" si="70">G42+H42</f>
        <v>391</v>
      </c>
      <c r="T42" s="126">
        <f t="shared" ref="T42:T63" si="71">I42+J42</f>
        <v>0</v>
      </c>
      <c r="U42" s="50">
        <f t="shared" ref="U42:U63" si="72">O42+P42</f>
        <v>228667</v>
      </c>
      <c r="V42" s="55">
        <f t="shared" ref="V42:V63" si="73">Q42+R42</f>
        <v>0</v>
      </c>
      <c r="W42" s="73"/>
      <c r="X42" s="64"/>
      <c r="Y42" s="76"/>
      <c r="Z42" s="75"/>
      <c r="AA42" s="47"/>
      <c r="AB42" s="7"/>
      <c r="AC42" s="47"/>
      <c r="AD42" s="7"/>
      <c r="AE42" s="53">
        <f t="shared" si="51"/>
        <v>0</v>
      </c>
      <c r="AF42" s="55">
        <f t="shared" si="52"/>
        <v>0</v>
      </c>
      <c r="AG42" s="62">
        <f t="shared" ref="AG42:AG63" si="74">AE42*S42</f>
        <v>0</v>
      </c>
      <c r="AH42" s="78">
        <f t="shared" ref="AH42:AH63" si="75">AF42*T42</f>
        <v>0</v>
      </c>
      <c r="AI42" s="57">
        <f t="shared" si="53"/>
        <v>356</v>
      </c>
      <c r="AJ42" s="54">
        <f t="shared" si="54"/>
        <v>67263</v>
      </c>
      <c r="AK42" s="210"/>
      <c r="AL42" s="210"/>
      <c r="AM42" s="210"/>
      <c r="AN42" s="210"/>
      <c r="AO42" s="77">
        <f t="shared" si="55"/>
        <v>0</v>
      </c>
      <c r="AP42" s="77">
        <f t="shared" si="56"/>
        <v>0</v>
      </c>
      <c r="AQ42" s="235">
        <v>15088003</v>
      </c>
      <c r="AR42" s="235">
        <v>369109</v>
      </c>
      <c r="AS42" s="236">
        <v>84328</v>
      </c>
      <c r="AT42" s="237"/>
      <c r="AU42" s="238">
        <v>402</v>
      </c>
      <c r="AV42" s="238">
        <v>3</v>
      </c>
      <c r="AW42" s="239">
        <v>1</v>
      </c>
      <c r="AX42" s="240"/>
      <c r="AY42" s="238">
        <v>7753</v>
      </c>
      <c r="AZ42" s="238">
        <v>208</v>
      </c>
      <c r="BA42" s="239">
        <v>225</v>
      </c>
      <c r="BB42" s="240"/>
      <c r="BC42" s="235">
        <v>37532</v>
      </c>
      <c r="BD42" s="235">
        <v>123036</v>
      </c>
      <c r="BE42" s="236">
        <v>84328</v>
      </c>
      <c r="BF42" s="237"/>
      <c r="BG42" s="198">
        <f t="shared" ref="BG42:BG63" si="76">AU42+AV42</f>
        <v>405</v>
      </c>
      <c r="BH42" s="126">
        <f t="shared" ref="BH42:BH63" si="77">AW42+AX42</f>
        <v>1</v>
      </c>
      <c r="BI42" s="50">
        <f t="shared" ref="BI42:BI63" si="78">BC42+BD42</f>
        <v>160568</v>
      </c>
      <c r="BJ42" s="55">
        <f t="shared" ref="BJ42:BJ63" si="79">BE42+BF42</f>
        <v>84328</v>
      </c>
      <c r="BK42" s="73"/>
      <c r="BL42" s="64"/>
      <c r="BM42" s="76"/>
      <c r="BN42" s="75"/>
      <c r="BO42" s="47"/>
      <c r="BP42" s="7"/>
      <c r="BQ42" s="47"/>
      <c r="BR42" s="7"/>
      <c r="BS42" s="187">
        <f t="shared" si="57"/>
        <v>0</v>
      </c>
      <c r="BT42" s="55">
        <f t="shared" si="58"/>
        <v>84328</v>
      </c>
      <c r="BU42" s="62">
        <f t="shared" ref="BU42:BU44" si="80">BS42*BG42</f>
        <v>0</v>
      </c>
      <c r="BV42" s="78">
        <f t="shared" ref="BV42:BV63" si="81">BT42*BH42</f>
        <v>84328</v>
      </c>
      <c r="BW42" s="57">
        <f t="shared" si="59"/>
        <v>402</v>
      </c>
      <c r="BX42" s="54">
        <f t="shared" si="60"/>
        <v>37532</v>
      </c>
      <c r="BY42" s="210"/>
      <c r="BZ42" s="210"/>
      <c r="CA42" s="210"/>
      <c r="CB42" s="210"/>
      <c r="CC42" s="54">
        <f t="shared" si="61"/>
        <v>0</v>
      </c>
      <c r="CD42" s="77">
        <f t="shared" si="62"/>
        <v>0</v>
      </c>
      <c r="CE42" s="235">
        <v>17524326</v>
      </c>
      <c r="CF42" s="235">
        <v>711564</v>
      </c>
      <c r="CG42" s="236"/>
      <c r="CH42" s="237"/>
      <c r="CI42" s="238">
        <v>256</v>
      </c>
      <c r="CJ42" s="238">
        <v>3</v>
      </c>
      <c r="CK42" s="239"/>
      <c r="CL42" s="240"/>
      <c r="CM42" s="238">
        <v>216</v>
      </c>
      <c r="CN42" s="238">
        <v>3840</v>
      </c>
      <c r="CO42" s="239"/>
      <c r="CP42" s="240"/>
      <c r="CQ42" s="235">
        <v>68454</v>
      </c>
      <c r="CR42" s="235">
        <f>CF42/CJ42</f>
        <v>237188</v>
      </c>
      <c r="CS42" s="236"/>
      <c r="CT42" s="237"/>
      <c r="CU42" s="57">
        <f t="shared" ref="CU42:CU63" si="82">CI42+CJ42</f>
        <v>259</v>
      </c>
      <c r="CV42" s="126">
        <f t="shared" ref="CV42:CV63" si="83">CK42+CL42</f>
        <v>0</v>
      </c>
      <c r="CW42" s="50">
        <f t="shared" ref="CW42:CW63" si="84">CQ42+CR42</f>
        <v>305642</v>
      </c>
      <c r="CX42" s="55">
        <f t="shared" ref="CX42:CX63" si="85">CS42+CT42</f>
        <v>0</v>
      </c>
      <c r="CY42" s="73"/>
      <c r="CZ42" s="64"/>
      <c r="DA42" s="76"/>
      <c r="DB42" s="75"/>
      <c r="DC42" s="47"/>
      <c r="DD42" s="7"/>
      <c r="DE42" s="47"/>
      <c r="DF42" s="7"/>
      <c r="DG42" s="53">
        <f t="shared" si="63"/>
        <v>0</v>
      </c>
      <c r="DH42" s="55">
        <f t="shared" si="64"/>
        <v>0</v>
      </c>
      <c r="DI42" s="62">
        <f t="shared" ref="DI42:DI44" si="86">DG42*CU42</f>
        <v>0</v>
      </c>
      <c r="DJ42" s="78">
        <f t="shared" si="65"/>
        <v>0</v>
      </c>
      <c r="DK42" s="57">
        <f t="shared" si="66"/>
        <v>256</v>
      </c>
      <c r="DL42" s="54">
        <f t="shared" si="67"/>
        <v>68454</v>
      </c>
      <c r="DM42" s="222"/>
      <c r="DN42" s="222"/>
      <c r="DO42" s="222"/>
      <c r="DP42" s="222"/>
      <c r="DQ42" s="54">
        <f t="shared" si="68"/>
        <v>0</v>
      </c>
      <c r="DR42" s="77">
        <f t="shared" si="69"/>
        <v>0</v>
      </c>
      <c r="DS42" s="210"/>
      <c r="DT42" s="76"/>
      <c r="DU42" s="78"/>
    </row>
    <row r="43" spans="1:125" s="44" customFormat="1" ht="15.75" thickBot="1">
      <c r="A43" s="43" t="s">
        <v>4</v>
      </c>
      <c r="B43" s="72" t="s">
        <v>10</v>
      </c>
      <c r="C43" s="235">
        <v>5072643</v>
      </c>
      <c r="D43" s="235">
        <v>3630673</v>
      </c>
      <c r="E43" s="236">
        <v>2025624</v>
      </c>
      <c r="F43" s="237"/>
      <c r="G43" s="238">
        <v>139</v>
      </c>
      <c r="H43" s="238">
        <v>98</v>
      </c>
      <c r="I43" s="239">
        <v>5</v>
      </c>
      <c r="J43" s="240"/>
      <c r="K43" s="238">
        <v>1703.54</v>
      </c>
      <c r="L43" s="238">
        <v>2897.67</v>
      </c>
      <c r="M43" s="239">
        <v>1884</v>
      </c>
      <c r="N43" s="240"/>
      <c r="O43" s="235">
        <v>36493.83</v>
      </c>
      <c r="P43" s="235">
        <v>37047.69</v>
      </c>
      <c r="Q43" s="236">
        <v>405124.76</v>
      </c>
      <c r="R43" s="237"/>
      <c r="S43" s="198">
        <f t="shared" si="70"/>
        <v>237</v>
      </c>
      <c r="T43" s="126">
        <f t="shared" si="71"/>
        <v>5</v>
      </c>
      <c r="U43" s="50">
        <f t="shared" si="72"/>
        <v>73541.52</v>
      </c>
      <c r="V43" s="55">
        <f t="shared" si="73"/>
        <v>405124.76</v>
      </c>
      <c r="W43" s="56"/>
      <c r="X43" s="64"/>
      <c r="Y43" s="76"/>
      <c r="Z43" s="58"/>
      <c r="AA43" s="3"/>
      <c r="AB43" s="63"/>
      <c r="AC43" s="3"/>
      <c r="AD43" s="63"/>
      <c r="AE43" s="187">
        <f t="shared" si="51"/>
        <v>73541.52</v>
      </c>
      <c r="AF43" s="55">
        <f t="shared" si="52"/>
        <v>0</v>
      </c>
      <c r="AG43" s="62">
        <f t="shared" si="74"/>
        <v>17429340.240000002</v>
      </c>
      <c r="AH43" s="78">
        <f t="shared" si="75"/>
        <v>0</v>
      </c>
      <c r="AI43" s="57">
        <f t="shared" si="53"/>
        <v>139</v>
      </c>
      <c r="AJ43" s="54">
        <f t="shared" si="54"/>
        <v>36493.83</v>
      </c>
      <c r="AK43" s="210"/>
      <c r="AL43" s="210"/>
      <c r="AM43" s="210"/>
      <c r="AN43" s="210"/>
      <c r="AO43" s="77">
        <f t="shared" si="55"/>
        <v>0</v>
      </c>
      <c r="AP43" s="77">
        <f t="shared" si="56"/>
        <v>0</v>
      </c>
      <c r="AQ43" s="235">
        <v>8178327</v>
      </c>
      <c r="AR43" s="235">
        <v>3625119</v>
      </c>
      <c r="AS43" s="236">
        <v>312594</v>
      </c>
      <c r="AT43" s="237"/>
      <c r="AU43" s="238">
        <v>229</v>
      </c>
      <c r="AV43" s="238">
        <v>69</v>
      </c>
      <c r="AW43" s="239">
        <v>4</v>
      </c>
      <c r="AX43" s="240"/>
      <c r="AY43" s="238">
        <v>2552.6</v>
      </c>
      <c r="AZ43" s="238">
        <v>3132</v>
      </c>
      <c r="BA43" s="239">
        <v>564</v>
      </c>
      <c r="BB43" s="240"/>
      <c r="BC43" s="235">
        <v>35713.22</v>
      </c>
      <c r="BD43" s="235">
        <f>AR43/AV43</f>
        <v>52537.956521739128</v>
      </c>
      <c r="BE43" s="236">
        <v>78148.460000000006</v>
      </c>
      <c r="BF43" s="237"/>
      <c r="BG43" s="198">
        <f t="shared" si="76"/>
        <v>298</v>
      </c>
      <c r="BH43" s="126">
        <f t="shared" si="77"/>
        <v>4</v>
      </c>
      <c r="BI43" s="50">
        <f t="shared" si="78"/>
        <v>88251.176521739137</v>
      </c>
      <c r="BJ43" s="55">
        <f t="shared" si="79"/>
        <v>78148.460000000006</v>
      </c>
      <c r="BK43" s="56"/>
      <c r="BL43" s="64"/>
      <c r="BM43" s="76"/>
      <c r="BN43" s="58"/>
      <c r="BO43" s="3"/>
      <c r="BP43" s="63"/>
      <c r="BQ43" s="3"/>
      <c r="BR43" s="63"/>
      <c r="BS43" s="187">
        <f t="shared" si="57"/>
        <v>0</v>
      </c>
      <c r="BT43" s="55">
        <f t="shared" si="58"/>
        <v>78148.460000000006</v>
      </c>
      <c r="BU43" s="62">
        <f t="shared" si="80"/>
        <v>0</v>
      </c>
      <c r="BV43" s="78">
        <f t="shared" si="81"/>
        <v>312593.84000000003</v>
      </c>
      <c r="BW43" s="57">
        <f t="shared" si="59"/>
        <v>229</v>
      </c>
      <c r="BX43" s="54">
        <f t="shared" si="60"/>
        <v>35713.22</v>
      </c>
      <c r="BY43" s="210"/>
      <c r="BZ43" s="210"/>
      <c r="CA43" s="210"/>
      <c r="CB43" s="210"/>
      <c r="CC43" s="54">
        <f t="shared" si="61"/>
        <v>0</v>
      </c>
      <c r="CD43" s="77">
        <f t="shared" si="62"/>
        <v>0</v>
      </c>
      <c r="CE43" s="235">
        <v>7671719</v>
      </c>
      <c r="CF43" s="235">
        <v>3101638</v>
      </c>
      <c r="CG43" s="236">
        <v>1165203</v>
      </c>
      <c r="CH43" s="237"/>
      <c r="CI43" s="238">
        <v>245</v>
      </c>
      <c r="CJ43" s="238">
        <v>60</v>
      </c>
      <c r="CK43" s="239">
        <v>7</v>
      </c>
      <c r="CL43" s="240"/>
      <c r="CM43" s="238">
        <v>2511.09</v>
      </c>
      <c r="CN43" s="238">
        <v>2807</v>
      </c>
      <c r="CO43" s="239">
        <v>2315</v>
      </c>
      <c r="CP43" s="240"/>
      <c r="CQ43" s="235">
        <v>31313.14</v>
      </c>
      <c r="CR43" s="235">
        <f>CF43/CJ43</f>
        <v>51693.966666666667</v>
      </c>
      <c r="CS43" s="236">
        <v>166457.64000000001</v>
      </c>
      <c r="CT43" s="237"/>
      <c r="CU43" s="198">
        <f t="shared" si="82"/>
        <v>305</v>
      </c>
      <c r="CV43" s="126">
        <f t="shared" si="83"/>
        <v>7</v>
      </c>
      <c r="CW43" s="50">
        <f t="shared" si="84"/>
        <v>83007.106666666659</v>
      </c>
      <c r="CX43" s="55">
        <f t="shared" si="85"/>
        <v>166457.64000000001</v>
      </c>
      <c r="CY43" s="56"/>
      <c r="CZ43" s="64"/>
      <c r="DA43" s="76"/>
      <c r="DB43" s="58"/>
      <c r="DC43" s="3"/>
      <c r="DD43" s="63"/>
      <c r="DE43" s="3"/>
      <c r="DF43" s="63"/>
      <c r="DG43" s="187">
        <f t="shared" si="63"/>
        <v>83007.106666666659</v>
      </c>
      <c r="DH43" s="55">
        <f t="shared" si="64"/>
        <v>166457.64000000001</v>
      </c>
      <c r="DI43" s="62">
        <f t="shared" si="86"/>
        <v>25317167.533333331</v>
      </c>
      <c r="DJ43" s="78">
        <f t="shared" si="65"/>
        <v>1165203.48</v>
      </c>
      <c r="DK43" s="57">
        <f t="shared" si="66"/>
        <v>245</v>
      </c>
      <c r="DL43" s="54">
        <f t="shared" si="67"/>
        <v>31313.14</v>
      </c>
      <c r="DM43" s="222"/>
      <c r="DN43" s="222"/>
      <c r="DO43" s="222"/>
      <c r="DP43" s="222"/>
      <c r="DQ43" s="54">
        <f t="shared" si="68"/>
        <v>0</v>
      </c>
      <c r="DR43" s="77">
        <f t="shared" si="69"/>
        <v>0</v>
      </c>
      <c r="DS43" s="210"/>
      <c r="DT43" s="76"/>
      <c r="DU43" s="78"/>
    </row>
    <row r="44" spans="1:125">
      <c r="A44" s="18" t="s">
        <v>5</v>
      </c>
      <c r="B44" s="233" t="s">
        <v>11</v>
      </c>
      <c r="C44" s="76">
        <v>271275</v>
      </c>
      <c r="D44" s="77"/>
      <c r="E44" s="77"/>
      <c r="F44" s="78"/>
      <c r="G44" s="96">
        <v>119</v>
      </c>
      <c r="H44" s="97"/>
      <c r="I44" s="103"/>
      <c r="J44" s="104"/>
      <c r="K44" s="73">
        <v>1201</v>
      </c>
      <c r="L44" s="74"/>
      <c r="M44" s="74"/>
      <c r="N44" s="75"/>
      <c r="O44" s="110">
        <f>C44/G44</f>
        <v>2279.6218487394958</v>
      </c>
      <c r="P44" s="111"/>
      <c r="Q44" s="107"/>
      <c r="R44" s="121"/>
      <c r="S44" s="198">
        <f t="shared" si="70"/>
        <v>119</v>
      </c>
      <c r="T44" s="126">
        <f t="shared" si="71"/>
        <v>0</v>
      </c>
      <c r="U44" s="50">
        <f t="shared" si="72"/>
        <v>2279.6218487394958</v>
      </c>
      <c r="V44" s="55">
        <f t="shared" si="73"/>
        <v>0</v>
      </c>
      <c r="W44" s="73"/>
      <c r="X44" s="64"/>
      <c r="Y44" s="76"/>
      <c r="Z44" s="75"/>
      <c r="AA44" s="47"/>
      <c r="AB44" s="7"/>
      <c r="AC44" s="47"/>
      <c r="AD44" s="7"/>
      <c r="AE44" s="187">
        <f t="shared" si="51"/>
        <v>2279.6218487394958</v>
      </c>
      <c r="AF44" s="55">
        <f t="shared" si="52"/>
        <v>0</v>
      </c>
      <c r="AG44" s="62">
        <f t="shared" si="74"/>
        <v>271275</v>
      </c>
      <c r="AH44" s="78">
        <f t="shared" si="75"/>
        <v>0</v>
      </c>
      <c r="AI44" s="213">
        <f t="shared" si="53"/>
        <v>119</v>
      </c>
      <c r="AJ44" s="214">
        <f t="shared" si="54"/>
        <v>2279.6218487394958</v>
      </c>
      <c r="AK44" s="210"/>
      <c r="AL44" s="210"/>
      <c r="AM44" s="210"/>
      <c r="AN44" s="210"/>
      <c r="AO44" s="217">
        <f t="shared" si="55"/>
        <v>2279.6218487394958</v>
      </c>
      <c r="AP44" s="77">
        <f t="shared" si="56"/>
        <v>271275</v>
      </c>
      <c r="AQ44" s="76">
        <v>67251</v>
      </c>
      <c r="AR44" s="77"/>
      <c r="AS44" s="77"/>
      <c r="AT44" s="78"/>
      <c r="AU44" s="202">
        <v>79</v>
      </c>
      <c r="AV44" s="103"/>
      <c r="AW44" s="92"/>
      <c r="AX44" s="99"/>
      <c r="AY44" s="73">
        <v>877.875</v>
      </c>
      <c r="AZ44" s="74"/>
      <c r="BA44" s="74"/>
      <c r="BB44" s="75"/>
      <c r="BC44" s="110">
        <f>AQ44/AU44</f>
        <v>851.27848101265818</v>
      </c>
      <c r="BD44" s="111"/>
      <c r="BE44" s="116"/>
      <c r="BF44" s="117"/>
      <c r="BG44" s="198">
        <f t="shared" si="76"/>
        <v>79</v>
      </c>
      <c r="BH44" s="126">
        <f t="shared" si="77"/>
        <v>0</v>
      </c>
      <c r="BI44" s="50">
        <f t="shared" si="78"/>
        <v>851.27848101265818</v>
      </c>
      <c r="BJ44" s="55">
        <f t="shared" si="79"/>
        <v>0</v>
      </c>
      <c r="BK44" s="73"/>
      <c r="BL44" s="64"/>
      <c r="BM44" s="76"/>
      <c r="BN44" s="75"/>
      <c r="BO44" s="47"/>
      <c r="BP44" s="7"/>
      <c r="BQ44" s="47"/>
      <c r="BR44" s="7"/>
      <c r="BS44" s="187">
        <f t="shared" si="57"/>
        <v>851.27848101265818</v>
      </c>
      <c r="BT44" s="55">
        <f t="shared" si="58"/>
        <v>0</v>
      </c>
      <c r="BU44" s="62">
        <f t="shared" si="80"/>
        <v>67251</v>
      </c>
      <c r="BV44" s="78">
        <f t="shared" si="81"/>
        <v>0</v>
      </c>
      <c r="BW44" s="213">
        <f t="shared" si="59"/>
        <v>79</v>
      </c>
      <c r="BX44" s="214">
        <f t="shared" si="60"/>
        <v>851.27848101265818</v>
      </c>
      <c r="BY44" s="210"/>
      <c r="BZ44" s="210"/>
      <c r="CA44" s="210"/>
      <c r="CB44" s="210"/>
      <c r="CC44" s="217">
        <f t="shared" si="61"/>
        <v>851.27848101265818</v>
      </c>
      <c r="CD44" s="77">
        <f t="shared" si="62"/>
        <v>67251</v>
      </c>
      <c r="CE44" s="76">
        <v>62778</v>
      </c>
      <c r="CF44" s="77"/>
      <c r="CG44" s="77"/>
      <c r="CH44" s="78"/>
      <c r="CI44" s="73">
        <v>107</v>
      </c>
      <c r="CJ44" s="74"/>
      <c r="CK44" s="74"/>
      <c r="CL44" s="75"/>
      <c r="CM44" s="73">
        <v>1134.06</v>
      </c>
      <c r="CN44" s="74"/>
      <c r="CO44" s="74"/>
      <c r="CP44" s="75"/>
      <c r="CQ44" s="76">
        <f>CE44/CI44</f>
        <v>586.71028037383178</v>
      </c>
      <c r="CR44" s="77"/>
      <c r="CS44" s="77"/>
      <c r="CT44" s="78"/>
      <c r="CU44" s="198">
        <f t="shared" si="82"/>
        <v>107</v>
      </c>
      <c r="CV44" s="126">
        <f t="shared" si="83"/>
        <v>0</v>
      </c>
      <c r="CW44" s="50">
        <f t="shared" si="84"/>
        <v>586.71028037383178</v>
      </c>
      <c r="CX44" s="55">
        <f t="shared" si="85"/>
        <v>0</v>
      </c>
      <c r="CY44" s="73"/>
      <c r="CZ44" s="64"/>
      <c r="DA44" s="76"/>
      <c r="DB44" s="75"/>
      <c r="DC44" s="47"/>
      <c r="DD44" s="7"/>
      <c r="DE44" s="47"/>
      <c r="DF44" s="7"/>
      <c r="DG44" s="187">
        <f t="shared" si="63"/>
        <v>586.71028037383178</v>
      </c>
      <c r="DH44" s="55">
        <f t="shared" si="64"/>
        <v>0</v>
      </c>
      <c r="DI44" s="62">
        <f t="shared" si="86"/>
        <v>62778</v>
      </c>
      <c r="DJ44" s="78">
        <f>DH44*CV44</f>
        <v>0</v>
      </c>
      <c r="DK44" s="213">
        <f t="shared" si="66"/>
        <v>107</v>
      </c>
      <c r="DL44" s="214">
        <f t="shared" si="67"/>
        <v>586.71028037383178</v>
      </c>
      <c r="DM44" s="222"/>
      <c r="DN44" s="222"/>
      <c r="DO44" s="222"/>
      <c r="DP44" s="222"/>
      <c r="DQ44" s="217">
        <f t="shared" si="68"/>
        <v>586.71028037383178</v>
      </c>
      <c r="DR44" s="77">
        <f t="shared" si="69"/>
        <v>62778</v>
      </c>
      <c r="DS44" s="210"/>
      <c r="DT44" s="76"/>
      <c r="DU44" s="78"/>
    </row>
    <row r="45" spans="1:125">
      <c r="A45" s="18" t="s">
        <v>6</v>
      </c>
      <c r="B45" s="41" t="s">
        <v>12</v>
      </c>
      <c r="C45" s="76">
        <v>138865</v>
      </c>
      <c r="D45" s="77"/>
      <c r="E45" s="77"/>
      <c r="F45" s="78"/>
      <c r="G45" s="96">
        <v>50</v>
      </c>
      <c r="H45" s="97"/>
      <c r="I45" s="103"/>
      <c r="J45" s="104"/>
      <c r="K45" s="73">
        <v>1303.4680000000001</v>
      </c>
      <c r="L45" s="74"/>
      <c r="M45" s="74"/>
      <c r="N45" s="75"/>
      <c r="O45" s="110">
        <f>C45/G45</f>
        <v>2777.3</v>
      </c>
      <c r="P45" s="111"/>
      <c r="Q45" s="107"/>
      <c r="R45" s="121"/>
      <c r="S45" s="198">
        <f t="shared" si="70"/>
        <v>50</v>
      </c>
      <c r="T45" s="126">
        <f t="shared" si="71"/>
        <v>0</v>
      </c>
      <c r="U45" s="50">
        <f t="shared" si="72"/>
        <v>2777.3</v>
      </c>
      <c r="V45" s="55">
        <f t="shared" si="73"/>
        <v>0</v>
      </c>
      <c r="W45" s="73"/>
      <c r="X45" s="64"/>
      <c r="Y45" s="76"/>
      <c r="Z45" s="75"/>
      <c r="AA45" s="47"/>
      <c r="AB45" s="7"/>
      <c r="AC45" s="47"/>
      <c r="AD45" s="7"/>
      <c r="AE45" s="187">
        <f t="shared" si="51"/>
        <v>2777.3</v>
      </c>
      <c r="AF45" s="55">
        <f t="shared" si="52"/>
        <v>0</v>
      </c>
      <c r="AG45" s="62">
        <f>AE45*S45</f>
        <v>138865</v>
      </c>
      <c r="AH45" s="78">
        <f t="shared" si="75"/>
        <v>0</v>
      </c>
      <c r="AI45" s="213">
        <f t="shared" si="53"/>
        <v>50</v>
      </c>
      <c r="AJ45" s="214">
        <f t="shared" si="54"/>
        <v>2777.3</v>
      </c>
      <c r="AK45" s="210"/>
      <c r="AL45" s="210"/>
      <c r="AM45" s="210"/>
      <c r="AN45" s="210"/>
      <c r="AO45" s="217">
        <f t="shared" si="55"/>
        <v>2777.3</v>
      </c>
      <c r="AP45" s="77">
        <f t="shared" si="56"/>
        <v>138865</v>
      </c>
      <c r="AQ45" s="76">
        <v>110894</v>
      </c>
      <c r="AR45" s="77"/>
      <c r="AS45" s="77"/>
      <c r="AT45" s="78"/>
      <c r="AU45" s="202">
        <v>89</v>
      </c>
      <c r="AV45" s="103"/>
      <c r="AW45" s="92"/>
      <c r="AX45" s="99"/>
      <c r="AY45" s="73">
        <v>1243.425</v>
      </c>
      <c r="AZ45" s="74"/>
      <c r="BA45" s="74"/>
      <c r="BB45" s="75"/>
      <c r="BC45" s="110">
        <f>AQ45/AU45</f>
        <v>1246</v>
      </c>
      <c r="BD45" s="111"/>
      <c r="BE45" s="116"/>
      <c r="BF45" s="117"/>
      <c r="BG45" s="198">
        <f t="shared" si="76"/>
        <v>89</v>
      </c>
      <c r="BH45" s="126">
        <f t="shared" si="77"/>
        <v>0</v>
      </c>
      <c r="BI45" s="50">
        <f t="shared" si="78"/>
        <v>1246</v>
      </c>
      <c r="BJ45" s="55">
        <f t="shared" si="79"/>
        <v>0</v>
      </c>
      <c r="BK45" s="73"/>
      <c r="BL45" s="64"/>
      <c r="BM45" s="76"/>
      <c r="BN45" s="75"/>
      <c r="BO45" s="47"/>
      <c r="BP45" s="7"/>
      <c r="BQ45" s="47"/>
      <c r="BR45" s="7"/>
      <c r="BS45" s="187">
        <f t="shared" si="57"/>
        <v>1246</v>
      </c>
      <c r="BT45" s="55">
        <f t="shared" si="58"/>
        <v>0</v>
      </c>
      <c r="BU45" s="62">
        <f>BS45*BG45</f>
        <v>110894</v>
      </c>
      <c r="BV45" s="78">
        <f t="shared" si="81"/>
        <v>0</v>
      </c>
      <c r="BW45" s="213">
        <f t="shared" si="59"/>
        <v>89</v>
      </c>
      <c r="BX45" s="214">
        <f t="shared" si="60"/>
        <v>1246</v>
      </c>
      <c r="BY45" s="210"/>
      <c r="BZ45" s="210"/>
      <c r="CA45" s="210"/>
      <c r="CB45" s="210"/>
      <c r="CC45" s="217">
        <f t="shared" si="61"/>
        <v>1246</v>
      </c>
      <c r="CD45" s="77">
        <f t="shared" si="62"/>
        <v>110894</v>
      </c>
      <c r="CE45" s="76">
        <v>32593</v>
      </c>
      <c r="CF45" s="77"/>
      <c r="CG45" s="77"/>
      <c r="CH45" s="78"/>
      <c r="CI45" s="73">
        <v>50</v>
      </c>
      <c r="CJ45" s="74"/>
      <c r="CK45" s="74"/>
      <c r="CL45" s="75"/>
      <c r="CM45" s="73">
        <v>741.52499999999998</v>
      </c>
      <c r="CN45" s="74"/>
      <c r="CO45" s="74"/>
      <c r="CP45" s="75"/>
      <c r="CQ45" s="76">
        <f>CE45/CI45</f>
        <v>651.86</v>
      </c>
      <c r="CR45" s="77"/>
      <c r="CS45" s="77"/>
      <c r="CT45" s="78"/>
      <c r="CU45" s="198">
        <f t="shared" si="82"/>
        <v>50</v>
      </c>
      <c r="CV45" s="126">
        <f t="shared" si="83"/>
        <v>0</v>
      </c>
      <c r="CW45" s="50">
        <f t="shared" si="84"/>
        <v>651.86</v>
      </c>
      <c r="CX45" s="55">
        <f t="shared" si="85"/>
        <v>0</v>
      </c>
      <c r="CY45" s="73"/>
      <c r="CZ45" s="64"/>
      <c r="DA45" s="76"/>
      <c r="DB45" s="75"/>
      <c r="DC45" s="47"/>
      <c r="DD45" s="7"/>
      <c r="DE45" s="47"/>
      <c r="DF45" s="7"/>
      <c r="DG45" s="187">
        <f t="shared" si="63"/>
        <v>651.86</v>
      </c>
      <c r="DH45" s="55">
        <f t="shared" si="64"/>
        <v>0</v>
      </c>
      <c r="DI45" s="62">
        <f>DG45*CU45</f>
        <v>32593</v>
      </c>
      <c r="DJ45" s="78">
        <f t="shared" ref="DJ45:DJ51" si="87">DH45*CV45</f>
        <v>0</v>
      </c>
      <c r="DK45" s="213">
        <f t="shared" si="66"/>
        <v>50</v>
      </c>
      <c r="DL45" s="214">
        <f t="shared" si="67"/>
        <v>651.86</v>
      </c>
      <c r="DM45" s="222"/>
      <c r="DN45" s="222"/>
      <c r="DO45" s="222"/>
      <c r="DP45" s="222"/>
      <c r="DQ45" s="217">
        <f t="shared" si="68"/>
        <v>651.86</v>
      </c>
      <c r="DR45" s="77">
        <f t="shared" si="69"/>
        <v>32593</v>
      </c>
      <c r="DS45" s="210"/>
      <c r="DT45" s="76"/>
      <c r="DU45" s="78"/>
    </row>
    <row r="46" spans="1:125">
      <c r="A46" s="18" t="s">
        <v>42</v>
      </c>
      <c r="B46" s="71" t="s">
        <v>13</v>
      </c>
      <c r="C46" s="235">
        <v>3409561.42</v>
      </c>
      <c r="D46" s="236">
        <v>2632650.64</v>
      </c>
      <c r="E46" s="236">
        <v>3668691.94</v>
      </c>
      <c r="F46" s="237">
        <v>0</v>
      </c>
      <c r="G46" s="238">
        <v>525</v>
      </c>
      <c r="H46" s="239">
        <v>116</v>
      </c>
      <c r="I46" s="239">
        <v>17</v>
      </c>
      <c r="J46" s="240">
        <v>0</v>
      </c>
      <c r="K46" s="238">
        <v>7092</v>
      </c>
      <c r="L46" s="239">
        <v>5476</v>
      </c>
      <c r="M46" s="239">
        <v>7631</v>
      </c>
      <c r="N46" s="240">
        <v>0</v>
      </c>
      <c r="O46" s="235">
        <v>6494</v>
      </c>
      <c r="P46" s="236">
        <v>22695.26</v>
      </c>
      <c r="Q46" s="236">
        <v>215805.41</v>
      </c>
      <c r="R46" s="237">
        <v>0</v>
      </c>
      <c r="S46" s="57">
        <f t="shared" si="70"/>
        <v>641</v>
      </c>
      <c r="T46" s="126">
        <f t="shared" si="71"/>
        <v>17</v>
      </c>
      <c r="U46" s="50">
        <f t="shared" si="72"/>
        <v>29189.26</v>
      </c>
      <c r="V46" s="124">
        <f t="shared" si="73"/>
        <v>215805.41</v>
      </c>
      <c r="W46" s="73"/>
      <c r="X46" s="64"/>
      <c r="Y46" s="76"/>
      <c r="Z46" s="75"/>
      <c r="AA46" s="47"/>
      <c r="AB46" s="7"/>
      <c r="AC46" s="47"/>
      <c r="AD46" s="7"/>
      <c r="AE46" s="53">
        <f t="shared" si="51"/>
        <v>29189.26</v>
      </c>
      <c r="AF46" s="55">
        <f t="shared" si="52"/>
        <v>0</v>
      </c>
      <c r="AG46" s="62">
        <f t="shared" si="74"/>
        <v>18710315.66</v>
      </c>
      <c r="AH46" s="78">
        <f t="shared" si="75"/>
        <v>0</v>
      </c>
      <c r="AI46" s="57">
        <f t="shared" si="53"/>
        <v>525</v>
      </c>
      <c r="AJ46" s="214">
        <f t="shared" si="54"/>
        <v>6494</v>
      </c>
      <c r="AK46" s="210"/>
      <c r="AL46" s="210"/>
      <c r="AM46" s="210"/>
      <c r="AN46" s="210"/>
      <c r="AO46" s="54">
        <f t="shared" si="55"/>
        <v>6494</v>
      </c>
      <c r="AP46" s="77">
        <f t="shared" si="56"/>
        <v>3409350</v>
      </c>
      <c r="AQ46" s="76">
        <v>10953946.289999999</v>
      </c>
      <c r="AR46" s="77">
        <v>10281400.24</v>
      </c>
      <c r="AS46" s="77">
        <v>7274116.4800000004</v>
      </c>
      <c r="AT46" s="78">
        <v>0</v>
      </c>
      <c r="AU46" s="202">
        <v>531</v>
      </c>
      <c r="AV46" s="103">
        <v>112</v>
      </c>
      <c r="AW46" s="92">
        <v>16</v>
      </c>
      <c r="AX46" s="99">
        <v>0</v>
      </c>
      <c r="AY46" s="73">
        <v>7427</v>
      </c>
      <c r="AZ46" s="74">
        <v>6971</v>
      </c>
      <c r="BA46" s="74">
        <v>4932</v>
      </c>
      <c r="BB46" s="75">
        <v>0</v>
      </c>
      <c r="BC46" s="110">
        <v>20628.900000000001</v>
      </c>
      <c r="BD46" s="111">
        <v>91798.22</v>
      </c>
      <c r="BE46" s="116">
        <v>454632.28</v>
      </c>
      <c r="BF46" s="117">
        <v>0</v>
      </c>
      <c r="BG46" s="57">
        <f t="shared" si="76"/>
        <v>643</v>
      </c>
      <c r="BH46" s="126">
        <f t="shared" si="77"/>
        <v>16</v>
      </c>
      <c r="BI46" s="50">
        <f t="shared" si="78"/>
        <v>112427.12</v>
      </c>
      <c r="BJ46" s="124">
        <f t="shared" si="79"/>
        <v>454632.28</v>
      </c>
      <c r="BK46" s="73"/>
      <c r="BL46" s="64"/>
      <c r="BM46" s="76"/>
      <c r="BN46" s="75"/>
      <c r="BO46" s="47"/>
      <c r="BP46" s="7"/>
      <c r="BQ46" s="47"/>
      <c r="BR46" s="7"/>
      <c r="BS46" s="53">
        <f t="shared" si="57"/>
        <v>0</v>
      </c>
      <c r="BT46" s="55">
        <f t="shared" si="58"/>
        <v>0</v>
      </c>
      <c r="BU46" s="62">
        <f t="shared" ref="BU46:BU63" si="88">BS46*BG46</f>
        <v>0</v>
      </c>
      <c r="BV46" s="78">
        <f t="shared" si="81"/>
        <v>0</v>
      </c>
      <c r="BW46" s="57">
        <f t="shared" si="59"/>
        <v>531</v>
      </c>
      <c r="BX46" s="214">
        <f t="shared" si="60"/>
        <v>20628.900000000001</v>
      </c>
      <c r="BY46" s="210"/>
      <c r="BZ46" s="210"/>
      <c r="CA46" s="210"/>
      <c r="CB46" s="210"/>
      <c r="CC46" s="54">
        <f t="shared" si="61"/>
        <v>0</v>
      </c>
      <c r="CD46" s="77">
        <f t="shared" si="62"/>
        <v>0</v>
      </c>
      <c r="CE46" s="76">
        <v>11115067</v>
      </c>
      <c r="CF46" s="77">
        <v>8623356.9100000001</v>
      </c>
      <c r="CG46" s="77">
        <v>8261986.0899999999</v>
      </c>
      <c r="CH46" s="78">
        <v>0</v>
      </c>
      <c r="CI46" s="73">
        <v>523</v>
      </c>
      <c r="CJ46" s="74">
        <v>131</v>
      </c>
      <c r="CK46" s="74">
        <v>20</v>
      </c>
      <c r="CL46" s="75">
        <v>0</v>
      </c>
      <c r="CM46" s="73">
        <v>7628</v>
      </c>
      <c r="CN46" s="74">
        <v>5918</v>
      </c>
      <c r="CO46" s="74">
        <v>5670</v>
      </c>
      <c r="CP46" s="75">
        <v>0</v>
      </c>
      <c r="CQ46" s="76">
        <v>21252.52</v>
      </c>
      <c r="CR46" s="77">
        <v>65827.149999999994</v>
      </c>
      <c r="CS46" s="77">
        <v>413099.3</v>
      </c>
      <c r="CT46" s="78">
        <v>0</v>
      </c>
      <c r="CU46" s="57">
        <f t="shared" si="82"/>
        <v>654</v>
      </c>
      <c r="CV46" s="126">
        <f t="shared" si="83"/>
        <v>20</v>
      </c>
      <c r="CW46" s="50">
        <f t="shared" si="84"/>
        <v>87079.67</v>
      </c>
      <c r="CX46" s="124">
        <f t="shared" si="85"/>
        <v>413099.3</v>
      </c>
      <c r="CY46" s="73"/>
      <c r="CZ46" s="64"/>
      <c r="DA46" s="76"/>
      <c r="DB46" s="75"/>
      <c r="DC46" s="47"/>
      <c r="DD46" s="7"/>
      <c r="DE46" s="47"/>
      <c r="DF46" s="7"/>
      <c r="DG46" s="53">
        <f t="shared" si="63"/>
        <v>87079.67</v>
      </c>
      <c r="DH46" s="55">
        <f t="shared" si="64"/>
        <v>0</v>
      </c>
      <c r="DI46" s="62">
        <f t="shared" ref="DI46:DI63" si="89">DG46*CU46</f>
        <v>56950104.18</v>
      </c>
      <c r="DJ46" s="78">
        <f t="shared" si="87"/>
        <v>0</v>
      </c>
      <c r="DK46" s="57">
        <f t="shared" si="66"/>
        <v>523</v>
      </c>
      <c r="DL46" s="214">
        <f t="shared" si="67"/>
        <v>21252.52</v>
      </c>
      <c r="DM46" s="222"/>
      <c r="DN46" s="222"/>
      <c r="DO46" s="222"/>
      <c r="DP46" s="222"/>
      <c r="DQ46" s="54">
        <f t="shared" si="68"/>
        <v>0</v>
      </c>
      <c r="DR46" s="77">
        <f t="shared" si="69"/>
        <v>0</v>
      </c>
      <c r="DS46" s="210"/>
      <c r="DT46" s="76"/>
      <c r="DU46" s="78"/>
    </row>
    <row r="47" spans="1:125">
      <c r="A47" s="18" t="s">
        <v>43</v>
      </c>
      <c r="B47" s="233" t="s">
        <v>14</v>
      </c>
      <c r="C47" s="76">
        <v>422794.74</v>
      </c>
      <c r="D47" s="77">
        <v>11365.68</v>
      </c>
      <c r="E47" s="77">
        <v>0</v>
      </c>
      <c r="F47" s="78">
        <v>0</v>
      </c>
      <c r="G47" s="96">
        <v>69</v>
      </c>
      <c r="H47" s="97">
        <v>1</v>
      </c>
      <c r="I47" s="103">
        <v>0</v>
      </c>
      <c r="J47" s="104">
        <v>0</v>
      </c>
      <c r="K47" s="73">
        <v>849</v>
      </c>
      <c r="L47" s="74">
        <v>18</v>
      </c>
      <c r="M47" s="74">
        <v>0</v>
      </c>
      <c r="N47" s="75">
        <v>0</v>
      </c>
      <c r="O47" s="110">
        <f>C47/G47</f>
        <v>6127.46</v>
      </c>
      <c r="P47" s="111">
        <f>D47/H47</f>
        <v>11365.68</v>
      </c>
      <c r="Q47" s="107">
        <v>0</v>
      </c>
      <c r="R47" s="121">
        <v>0</v>
      </c>
      <c r="S47" s="198">
        <f t="shared" si="70"/>
        <v>70</v>
      </c>
      <c r="T47" s="126">
        <f t="shared" si="71"/>
        <v>0</v>
      </c>
      <c r="U47" s="50">
        <f t="shared" si="72"/>
        <v>17493.14</v>
      </c>
      <c r="V47" s="55">
        <f t="shared" si="73"/>
        <v>0</v>
      </c>
      <c r="W47" s="73"/>
      <c r="X47" s="64"/>
      <c r="Y47" s="76"/>
      <c r="Z47" s="75"/>
      <c r="AA47" s="47"/>
      <c r="AB47" s="7"/>
      <c r="AC47" s="47"/>
      <c r="AD47" s="7"/>
      <c r="AE47" s="187">
        <f t="shared" si="51"/>
        <v>17493.14</v>
      </c>
      <c r="AF47" s="55">
        <f t="shared" si="52"/>
        <v>0</v>
      </c>
      <c r="AG47" s="62">
        <f t="shared" si="74"/>
        <v>1224519.8</v>
      </c>
      <c r="AH47" s="78">
        <f t="shared" si="75"/>
        <v>0</v>
      </c>
      <c r="AI47" s="213">
        <f t="shared" si="53"/>
        <v>69</v>
      </c>
      <c r="AJ47" s="214">
        <f t="shared" si="54"/>
        <v>6127.46</v>
      </c>
      <c r="AK47" s="210"/>
      <c r="AL47" s="210"/>
      <c r="AM47" s="210"/>
      <c r="AN47" s="210"/>
      <c r="AO47" s="217">
        <f t="shared" si="55"/>
        <v>6127.46</v>
      </c>
      <c r="AP47" s="77">
        <f t="shared" si="56"/>
        <v>422794.74</v>
      </c>
      <c r="AQ47" s="76">
        <v>233546.4</v>
      </c>
      <c r="AR47" s="77">
        <v>18342.400000000001</v>
      </c>
      <c r="AS47" s="77">
        <v>0</v>
      </c>
      <c r="AT47" s="78">
        <v>0</v>
      </c>
      <c r="AU47" s="202">
        <v>60</v>
      </c>
      <c r="AV47" s="103">
        <v>4</v>
      </c>
      <c r="AW47" s="92">
        <v>0</v>
      </c>
      <c r="AX47" s="99">
        <v>0</v>
      </c>
      <c r="AY47" s="73">
        <v>840</v>
      </c>
      <c r="AZ47" s="74">
        <v>879</v>
      </c>
      <c r="BA47" s="74">
        <v>0</v>
      </c>
      <c r="BB47" s="75">
        <v>0</v>
      </c>
      <c r="BC47" s="110">
        <f>AQ47/AU47</f>
        <v>3892.44</v>
      </c>
      <c r="BD47" s="111">
        <f>AR47/AV47</f>
        <v>4585.6000000000004</v>
      </c>
      <c r="BE47" s="116">
        <v>0</v>
      </c>
      <c r="BF47" s="117">
        <v>0</v>
      </c>
      <c r="BG47" s="198">
        <f t="shared" si="76"/>
        <v>64</v>
      </c>
      <c r="BH47" s="126">
        <f t="shared" si="77"/>
        <v>0</v>
      </c>
      <c r="BI47" s="50">
        <f t="shared" si="78"/>
        <v>8478.0400000000009</v>
      </c>
      <c r="BJ47" s="55">
        <f t="shared" si="79"/>
        <v>0</v>
      </c>
      <c r="BK47" s="73"/>
      <c r="BL47" s="64"/>
      <c r="BM47" s="76"/>
      <c r="BN47" s="75"/>
      <c r="BO47" s="47"/>
      <c r="BP47" s="7"/>
      <c r="BQ47" s="47"/>
      <c r="BR47" s="7"/>
      <c r="BS47" s="187">
        <f t="shared" si="57"/>
        <v>8478.0400000000009</v>
      </c>
      <c r="BT47" s="55">
        <f t="shared" si="58"/>
        <v>0</v>
      </c>
      <c r="BU47" s="62">
        <f t="shared" si="88"/>
        <v>542594.56000000006</v>
      </c>
      <c r="BV47" s="78">
        <f t="shared" si="81"/>
        <v>0</v>
      </c>
      <c r="BW47" s="213">
        <f t="shared" si="59"/>
        <v>60</v>
      </c>
      <c r="BX47" s="214">
        <f t="shared" si="60"/>
        <v>3892.44</v>
      </c>
      <c r="BY47" s="210"/>
      <c r="BZ47" s="210"/>
      <c r="CA47" s="210"/>
      <c r="CB47" s="210"/>
      <c r="CC47" s="217">
        <f t="shared" si="61"/>
        <v>3892.44</v>
      </c>
      <c r="CD47" s="77">
        <f t="shared" si="62"/>
        <v>233546.4</v>
      </c>
      <c r="CE47" s="76">
        <v>415513.86</v>
      </c>
      <c r="CF47" s="77">
        <v>32547.25</v>
      </c>
      <c r="CG47" s="77">
        <v>0</v>
      </c>
      <c r="CH47" s="78">
        <v>0</v>
      </c>
      <c r="CI47" s="73">
        <v>69</v>
      </c>
      <c r="CJ47" s="74">
        <v>5</v>
      </c>
      <c r="CK47" s="74">
        <v>0</v>
      </c>
      <c r="CL47" s="75">
        <v>0</v>
      </c>
      <c r="CM47" s="73">
        <v>926.5</v>
      </c>
      <c r="CN47" s="74">
        <v>751</v>
      </c>
      <c r="CO47" s="74">
        <v>0</v>
      </c>
      <c r="CP47" s="75">
        <v>0</v>
      </c>
      <c r="CQ47" s="76">
        <f>CE47/CI47</f>
        <v>6021.94</v>
      </c>
      <c r="CR47" s="77">
        <f>CF47/CJ47</f>
        <v>6509.45</v>
      </c>
      <c r="CS47" s="77">
        <v>0</v>
      </c>
      <c r="CT47" s="78">
        <v>0</v>
      </c>
      <c r="CU47" s="198">
        <f t="shared" si="82"/>
        <v>74</v>
      </c>
      <c r="CV47" s="126">
        <f t="shared" si="83"/>
        <v>0</v>
      </c>
      <c r="CW47" s="50">
        <f t="shared" si="84"/>
        <v>12531.39</v>
      </c>
      <c r="CX47" s="55">
        <f t="shared" si="85"/>
        <v>0</v>
      </c>
      <c r="CY47" s="73"/>
      <c r="CZ47" s="64"/>
      <c r="DA47" s="76"/>
      <c r="DB47" s="75"/>
      <c r="DC47" s="47"/>
      <c r="DD47" s="7"/>
      <c r="DE47" s="47"/>
      <c r="DF47" s="7"/>
      <c r="DG47" s="187">
        <f t="shared" si="63"/>
        <v>12531.39</v>
      </c>
      <c r="DH47" s="55">
        <f t="shared" si="64"/>
        <v>0</v>
      </c>
      <c r="DI47" s="62">
        <f t="shared" si="89"/>
        <v>927322.86</v>
      </c>
      <c r="DJ47" s="78">
        <f t="shared" si="87"/>
        <v>0</v>
      </c>
      <c r="DK47" s="213">
        <f t="shared" si="66"/>
        <v>69</v>
      </c>
      <c r="DL47" s="214">
        <f t="shared" si="67"/>
        <v>6021.94</v>
      </c>
      <c r="DM47" s="222"/>
      <c r="DN47" s="222"/>
      <c r="DO47" s="222"/>
      <c r="DP47" s="222"/>
      <c r="DQ47" s="217">
        <f t="shared" si="68"/>
        <v>6021.94</v>
      </c>
      <c r="DR47" s="77">
        <f t="shared" si="69"/>
        <v>415513.86</v>
      </c>
      <c r="DS47" s="210"/>
      <c r="DT47" s="76"/>
      <c r="DU47" s="78"/>
    </row>
    <row r="48" spans="1:125">
      <c r="A48" s="18" t="s">
        <v>44</v>
      </c>
      <c r="B48" s="233" t="s">
        <v>15</v>
      </c>
      <c r="C48" s="76">
        <v>75391.360000000001</v>
      </c>
      <c r="D48" s="77"/>
      <c r="E48" s="77"/>
      <c r="F48" s="78"/>
      <c r="G48" s="96">
        <v>22</v>
      </c>
      <c r="H48" s="97"/>
      <c r="I48" s="103"/>
      <c r="J48" s="104"/>
      <c r="K48" s="73">
        <v>169</v>
      </c>
      <c r="L48" s="74"/>
      <c r="M48" s="74"/>
      <c r="N48" s="75"/>
      <c r="O48" s="110">
        <f>C48/G48</f>
        <v>3426.88</v>
      </c>
      <c r="P48" s="111"/>
      <c r="Q48" s="107"/>
      <c r="R48" s="121"/>
      <c r="S48" s="198">
        <f t="shared" si="70"/>
        <v>22</v>
      </c>
      <c r="T48" s="126">
        <f t="shared" si="71"/>
        <v>0</v>
      </c>
      <c r="U48" s="50">
        <f t="shared" si="72"/>
        <v>3426.88</v>
      </c>
      <c r="V48" s="55">
        <f t="shared" si="73"/>
        <v>0</v>
      </c>
      <c r="W48" s="73"/>
      <c r="X48" s="64"/>
      <c r="Y48" s="76"/>
      <c r="Z48" s="75"/>
      <c r="AA48" s="47"/>
      <c r="AB48" s="7"/>
      <c r="AC48" s="47"/>
      <c r="AD48" s="7"/>
      <c r="AE48" s="187">
        <f t="shared" si="51"/>
        <v>3426.88</v>
      </c>
      <c r="AF48" s="55">
        <f t="shared" si="52"/>
        <v>0</v>
      </c>
      <c r="AG48" s="62">
        <f t="shared" si="74"/>
        <v>75391.360000000001</v>
      </c>
      <c r="AH48" s="78">
        <f t="shared" si="75"/>
        <v>0</v>
      </c>
      <c r="AI48" s="213">
        <f t="shared" si="53"/>
        <v>22</v>
      </c>
      <c r="AJ48" s="214">
        <f t="shared" si="54"/>
        <v>3426.88</v>
      </c>
      <c r="AK48" s="210"/>
      <c r="AL48" s="210"/>
      <c r="AM48" s="210"/>
      <c r="AN48" s="210"/>
      <c r="AO48" s="217">
        <f t="shared" si="55"/>
        <v>3426.88</v>
      </c>
      <c r="AP48" s="77">
        <f t="shared" si="56"/>
        <v>75391.360000000001</v>
      </c>
      <c r="AQ48" s="76">
        <v>74432.490000000005</v>
      </c>
      <c r="AR48" s="77"/>
      <c r="AS48" s="77">
        <v>1583.67</v>
      </c>
      <c r="AT48" s="78"/>
      <c r="AU48" s="202">
        <v>47</v>
      </c>
      <c r="AV48" s="103"/>
      <c r="AW48" s="92">
        <v>1</v>
      </c>
      <c r="AX48" s="99"/>
      <c r="AY48" s="73">
        <v>513.29999999999995</v>
      </c>
      <c r="AZ48" s="74"/>
      <c r="BA48" s="74">
        <v>500</v>
      </c>
      <c r="BB48" s="75"/>
      <c r="BC48" s="110">
        <f>AQ48/AU48</f>
        <v>1583.67</v>
      </c>
      <c r="BD48" s="111"/>
      <c r="BE48" s="116">
        <f>AS48/AW48</f>
        <v>1583.67</v>
      </c>
      <c r="BF48" s="117"/>
      <c r="BG48" s="198">
        <f t="shared" si="76"/>
        <v>47</v>
      </c>
      <c r="BH48" s="126">
        <f t="shared" si="77"/>
        <v>1</v>
      </c>
      <c r="BI48" s="50">
        <f t="shared" si="78"/>
        <v>1583.67</v>
      </c>
      <c r="BJ48" s="55">
        <f t="shared" si="79"/>
        <v>1583.67</v>
      </c>
      <c r="BK48" s="73"/>
      <c r="BL48" s="64"/>
      <c r="BM48" s="76"/>
      <c r="BN48" s="75"/>
      <c r="BO48" s="47"/>
      <c r="BP48" s="7"/>
      <c r="BQ48" s="47"/>
      <c r="BR48" s="7"/>
      <c r="BS48" s="187">
        <f t="shared" si="57"/>
        <v>1583.67</v>
      </c>
      <c r="BT48" s="55">
        <f t="shared" si="58"/>
        <v>1583.67</v>
      </c>
      <c r="BU48" s="62">
        <f t="shared" si="88"/>
        <v>74432.490000000005</v>
      </c>
      <c r="BV48" s="78">
        <f t="shared" si="81"/>
        <v>1583.67</v>
      </c>
      <c r="BW48" s="213">
        <f t="shared" si="59"/>
        <v>47</v>
      </c>
      <c r="BX48" s="214">
        <f t="shared" si="60"/>
        <v>1583.67</v>
      </c>
      <c r="BY48" s="210"/>
      <c r="BZ48" s="210"/>
      <c r="CA48" s="210"/>
      <c r="CB48" s="210"/>
      <c r="CC48" s="217">
        <f t="shared" si="61"/>
        <v>1583.67</v>
      </c>
      <c r="CD48" s="77">
        <f t="shared" si="62"/>
        <v>74432.490000000005</v>
      </c>
      <c r="CE48" s="76">
        <v>60256.35</v>
      </c>
      <c r="CF48" s="77"/>
      <c r="CG48" s="77"/>
      <c r="CH48" s="78"/>
      <c r="CI48" s="73">
        <v>35</v>
      </c>
      <c r="CJ48" s="74"/>
      <c r="CK48" s="74"/>
      <c r="CL48" s="75"/>
      <c r="CM48" s="73">
        <v>446</v>
      </c>
      <c r="CN48" s="74"/>
      <c r="CO48" s="74"/>
      <c r="CP48" s="75"/>
      <c r="CQ48" s="76">
        <f>CE48/CI48</f>
        <v>1721.61</v>
      </c>
      <c r="CR48" s="77"/>
      <c r="CS48" s="77"/>
      <c r="CT48" s="78"/>
      <c r="CU48" s="198">
        <f t="shared" si="82"/>
        <v>35</v>
      </c>
      <c r="CV48" s="126">
        <f t="shared" si="83"/>
        <v>0</v>
      </c>
      <c r="CW48" s="50">
        <f t="shared" si="84"/>
        <v>1721.61</v>
      </c>
      <c r="CX48" s="55">
        <f t="shared" si="85"/>
        <v>0</v>
      </c>
      <c r="CY48" s="73"/>
      <c r="CZ48" s="64"/>
      <c r="DA48" s="76"/>
      <c r="DB48" s="75"/>
      <c r="DC48" s="47"/>
      <c r="DD48" s="7"/>
      <c r="DE48" s="47"/>
      <c r="DF48" s="7"/>
      <c r="DG48" s="187">
        <f t="shared" si="63"/>
        <v>1721.61</v>
      </c>
      <c r="DH48" s="55">
        <f t="shared" si="64"/>
        <v>0</v>
      </c>
      <c r="DI48" s="62">
        <f t="shared" si="89"/>
        <v>60256.35</v>
      </c>
      <c r="DJ48" s="78">
        <f t="shared" si="87"/>
        <v>0</v>
      </c>
      <c r="DK48" s="213">
        <f t="shared" si="66"/>
        <v>35</v>
      </c>
      <c r="DL48" s="214">
        <f t="shared" si="67"/>
        <v>1721.61</v>
      </c>
      <c r="DM48" s="222"/>
      <c r="DN48" s="222"/>
      <c r="DO48" s="222"/>
      <c r="DP48" s="222"/>
      <c r="DQ48" s="217">
        <f t="shared" si="68"/>
        <v>1721.61</v>
      </c>
      <c r="DR48" s="77">
        <f t="shared" si="69"/>
        <v>60256.35</v>
      </c>
      <c r="DS48" s="210"/>
      <c r="DT48" s="76"/>
      <c r="DU48" s="78"/>
    </row>
    <row r="49" spans="1:125" ht="30" customHeight="1">
      <c r="A49" s="18" t="s">
        <v>45</v>
      </c>
      <c r="B49" s="81" t="s">
        <v>46</v>
      </c>
      <c r="C49" s="76">
        <v>362703.8</v>
      </c>
      <c r="D49" s="77"/>
      <c r="E49" s="77"/>
      <c r="F49" s="78"/>
      <c r="G49" s="96">
        <v>92</v>
      </c>
      <c r="H49" s="97"/>
      <c r="I49" s="103"/>
      <c r="J49" s="104"/>
      <c r="K49" s="73">
        <v>3226</v>
      </c>
      <c r="L49" s="74"/>
      <c r="M49" s="74"/>
      <c r="N49" s="75"/>
      <c r="O49" s="110">
        <v>3942.43</v>
      </c>
      <c r="P49" s="111"/>
      <c r="Q49" s="107"/>
      <c r="R49" s="121"/>
      <c r="S49" s="198">
        <f t="shared" si="70"/>
        <v>92</v>
      </c>
      <c r="T49" s="126">
        <f t="shared" si="71"/>
        <v>0</v>
      </c>
      <c r="U49" s="50">
        <f t="shared" si="72"/>
        <v>3942.43</v>
      </c>
      <c r="V49" s="55">
        <f t="shared" si="73"/>
        <v>0</v>
      </c>
      <c r="W49" s="73"/>
      <c r="X49" s="64"/>
      <c r="Y49" s="76"/>
      <c r="Z49" s="75"/>
      <c r="AA49" s="47"/>
      <c r="AB49" s="7"/>
      <c r="AC49" s="47"/>
      <c r="AD49" s="7"/>
      <c r="AE49" s="187">
        <f t="shared" si="51"/>
        <v>3942.43</v>
      </c>
      <c r="AF49" s="55">
        <f t="shared" si="52"/>
        <v>0</v>
      </c>
      <c r="AG49" s="62">
        <f t="shared" si="74"/>
        <v>362703.56</v>
      </c>
      <c r="AH49" s="78">
        <f t="shared" si="75"/>
        <v>0</v>
      </c>
      <c r="AI49" s="213">
        <f t="shared" si="53"/>
        <v>92</v>
      </c>
      <c r="AJ49" s="214">
        <f t="shared" si="54"/>
        <v>3942.43</v>
      </c>
      <c r="AK49" s="210"/>
      <c r="AL49" s="210"/>
      <c r="AM49" s="210"/>
      <c r="AN49" s="210"/>
      <c r="AO49" s="217">
        <f t="shared" si="55"/>
        <v>3942.43</v>
      </c>
      <c r="AP49" s="77">
        <f t="shared" si="56"/>
        <v>362703.56</v>
      </c>
      <c r="AQ49" s="76">
        <v>350876.5</v>
      </c>
      <c r="AR49" s="77"/>
      <c r="AS49" s="77"/>
      <c r="AT49" s="78"/>
      <c r="AU49" s="202">
        <v>89</v>
      </c>
      <c r="AV49" s="103"/>
      <c r="AW49" s="92"/>
      <c r="AX49" s="99"/>
      <c r="AY49" s="73">
        <v>1201</v>
      </c>
      <c r="AZ49" s="74"/>
      <c r="BA49" s="74"/>
      <c r="BB49" s="75"/>
      <c r="BC49" s="110">
        <v>3942.43</v>
      </c>
      <c r="BD49" s="111"/>
      <c r="BE49" s="116"/>
      <c r="BF49" s="117"/>
      <c r="BG49" s="198">
        <f t="shared" si="76"/>
        <v>89</v>
      </c>
      <c r="BH49" s="126">
        <f t="shared" si="77"/>
        <v>0</v>
      </c>
      <c r="BI49" s="50">
        <f t="shared" si="78"/>
        <v>3942.43</v>
      </c>
      <c r="BJ49" s="55">
        <f t="shared" si="79"/>
        <v>0</v>
      </c>
      <c r="BK49" s="73"/>
      <c r="BL49" s="64"/>
      <c r="BM49" s="76"/>
      <c r="BN49" s="75"/>
      <c r="BO49" s="47"/>
      <c r="BP49" s="7"/>
      <c r="BQ49" s="47"/>
      <c r="BR49" s="7"/>
      <c r="BS49" s="187">
        <f t="shared" si="57"/>
        <v>3942.43</v>
      </c>
      <c r="BT49" s="55">
        <f t="shared" si="58"/>
        <v>0</v>
      </c>
      <c r="BU49" s="62">
        <f t="shared" si="88"/>
        <v>350876.26999999996</v>
      </c>
      <c r="BV49" s="78">
        <f t="shared" si="81"/>
        <v>0</v>
      </c>
      <c r="BW49" s="213">
        <f t="shared" si="59"/>
        <v>89</v>
      </c>
      <c r="BX49" s="214">
        <f t="shared" si="60"/>
        <v>3942.43</v>
      </c>
      <c r="BY49" s="210"/>
      <c r="BZ49" s="210"/>
      <c r="CA49" s="210"/>
      <c r="CB49" s="210"/>
      <c r="CC49" s="217">
        <f t="shared" si="61"/>
        <v>3942.43</v>
      </c>
      <c r="CD49" s="77">
        <f t="shared" si="62"/>
        <v>350876.26999999996</v>
      </c>
      <c r="CE49" s="76">
        <v>303567.31</v>
      </c>
      <c r="CF49" s="77"/>
      <c r="CG49" s="77"/>
      <c r="CH49" s="78"/>
      <c r="CI49" s="73">
        <v>77</v>
      </c>
      <c r="CJ49" s="74"/>
      <c r="CK49" s="74"/>
      <c r="CL49" s="75"/>
      <c r="CM49" s="73">
        <v>922</v>
      </c>
      <c r="CN49" s="74"/>
      <c r="CO49" s="74"/>
      <c r="CP49" s="75"/>
      <c r="CQ49" s="76">
        <v>3942.43</v>
      </c>
      <c r="CR49" s="77"/>
      <c r="CS49" s="77"/>
      <c r="CT49" s="78"/>
      <c r="CU49" s="198">
        <f t="shared" si="82"/>
        <v>77</v>
      </c>
      <c r="CV49" s="126">
        <f t="shared" si="83"/>
        <v>0</v>
      </c>
      <c r="CW49" s="50">
        <f t="shared" si="84"/>
        <v>3942.43</v>
      </c>
      <c r="CX49" s="55">
        <f t="shared" si="85"/>
        <v>0</v>
      </c>
      <c r="CY49" s="73"/>
      <c r="CZ49" s="64"/>
      <c r="DA49" s="76"/>
      <c r="DB49" s="75"/>
      <c r="DC49" s="47"/>
      <c r="DD49" s="7"/>
      <c r="DE49" s="47"/>
      <c r="DF49" s="7"/>
      <c r="DG49" s="187">
        <f t="shared" si="63"/>
        <v>3942.43</v>
      </c>
      <c r="DH49" s="55">
        <f t="shared" si="64"/>
        <v>0</v>
      </c>
      <c r="DI49" s="62">
        <f t="shared" si="89"/>
        <v>303567.11</v>
      </c>
      <c r="DJ49" s="78">
        <f t="shared" si="87"/>
        <v>0</v>
      </c>
      <c r="DK49" s="213">
        <f t="shared" si="66"/>
        <v>77</v>
      </c>
      <c r="DL49" s="214">
        <f t="shared" si="67"/>
        <v>3942.43</v>
      </c>
      <c r="DM49" s="222"/>
      <c r="DN49" s="222"/>
      <c r="DO49" s="222"/>
      <c r="DP49" s="222"/>
      <c r="DQ49" s="217">
        <f t="shared" si="68"/>
        <v>3942.43</v>
      </c>
      <c r="DR49" s="77">
        <f t="shared" si="69"/>
        <v>303567.11</v>
      </c>
      <c r="DS49" s="210"/>
      <c r="DT49" s="76"/>
      <c r="DU49" s="78"/>
    </row>
    <row r="50" spans="1:125">
      <c r="A50" s="18" t="s">
        <v>47</v>
      </c>
      <c r="B50" s="37" t="s">
        <v>16</v>
      </c>
      <c r="C50" s="76">
        <v>206762.2</v>
      </c>
      <c r="D50" s="77">
        <v>111077.83</v>
      </c>
      <c r="E50" s="77"/>
      <c r="F50" s="78"/>
      <c r="G50" s="96">
        <v>71</v>
      </c>
      <c r="H50" s="97">
        <v>10</v>
      </c>
      <c r="I50" s="103"/>
      <c r="J50" s="104"/>
      <c r="K50" s="73">
        <v>1008</v>
      </c>
      <c r="L50" s="74">
        <v>802</v>
      </c>
      <c r="M50" s="74"/>
      <c r="N50" s="75"/>
      <c r="O50" s="110">
        <f>C50/G50</f>
        <v>2912.1436619718311</v>
      </c>
      <c r="P50" s="111">
        <f>D50/H50</f>
        <v>11107.782999999999</v>
      </c>
      <c r="Q50" s="107"/>
      <c r="R50" s="121"/>
      <c r="S50" s="198">
        <f t="shared" si="70"/>
        <v>81</v>
      </c>
      <c r="T50" s="126">
        <f t="shared" si="71"/>
        <v>0</v>
      </c>
      <c r="U50" s="50">
        <f t="shared" si="72"/>
        <v>14019.926661971831</v>
      </c>
      <c r="V50" s="55">
        <f t="shared" si="73"/>
        <v>0</v>
      </c>
      <c r="W50" s="73"/>
      <c r="X50" s="64"/>
      <c r="Y50" s="76"/>
      <c r="Z50" s="75"/>
      <c r="AA50" s="47"/>
      <c r="AB50" s="7"/>
      <c r="AC50" s="47"/>
      <c r="AD50" s="7"/>
      <c r="AE50" s="187">
        <f t="shared" si="51"/>
        <v>14019.926661971831</v>
      </c>
      <c r="AF50" s="55">
        <f t="shared" si="52"/>
        <v>0</v>
      </c>
      <c r="AG50" s="62">
        <f t="shared" si="74"/>
        <v>1135614.0596197182</v>
      </c>
      <c r="AH50" s="78">
        <f t="shared" si="75"/>
        <v>0</v>
      </c>
      <c r="AI50" s="213">
        <f t="shared" si="53"/>
        <v>71</v>
      </c>
      <c r="AJ50" s="214">
        <f t="shared" si="54"/>
        <v>2912.1436619718311</v>
      </c>
      <c r="AK50" s="210"/>
      <c r="AL50" s="210"/>
      <c r="AM50" s="210"/>
      <c r="AN50" s="210"/>
      <c r="AO50" s="217">
        <f t="shared" si="55"/>
        <v>2912.1436619718311</v>
      </c>
      <c r="AP50" s="77">
        <f t="shared" si="56"/>
        <v>206762.2</v>
      </c>
      <c r="AQ50" s="76">
        <v>179191.6</v>
      </c>
      <c r="AR50" s="77">
        <v>109585.83</v>
      </c>
      <c r="AS50" s="77">
        <v>50017.599999999999</v>
      </c>
      <c r="AT50" s="78"/>
      <c r="AU50" s="202">
        <v>67</v>
      </c>
      <c r="AV50" s="103">
        <v>8</v>
      </c>
      <c r="AW50" s="92">
        <v>2</v>
      </c>
      <c r="AX50" s="99"/>
      <c r="AY50" s="73">
        <v>935</v>
      </c>
      <c r="AZ50" s="74">
        <v>586</v>
      </c>
      <c r="BA50" s="74">
        <v>415</v>
      </c>
      <c r="BB50" s="75"/>
      <c r="BC50" s="110">
        <f>AQ50/AU50</f>
        <v>2674.5014925373134</v>
      </c>
      <c r="BD50" s="111">
        <f>AR50/AV50</f>
        <v>13698.22875</v>
      </c>
      <c r="BE50" s="116">
        <f>AS50/AW50</f>
        <v>25008.799999999999</v>
      </c>
      <c r="BF50" s="117"/>
      <c r="BG50" s="198">
        <f t="shared" si="76"/>
        <v>75</v>
      </c>
      <c r="BH50" s="182">
        <f t="shared" si="77"/>
        <v>2</v>
      </c>
      <c r="BI50" s="50">
        <f t="shared" si="78"/>
        <v>16372.730242537313</v>
      </c>
      <c r="BJ50" s="124">
        <f t="shared" si="79"/>
        <v>25008.799999999999</v>
      </c>
      <c r="BK50" s="73"/>
      <c r="BL50" s="64"/>
      <c r="BM50" s="76"/>
      <c r="BN50" s="75"/>
      <c r="BO50" s="47"/>
      <c r="BP50" s="7"/>
      <c r="BQ50" s="47"/>
      <c r="BR50" s="7"/>
      <c r="BS50" s="187">
        <f t="shared" si="57"/>
        <v>16372.730242537313</v>
      </c>
      <c r="BT50" s="180">
        <f t="shared" si="58"/>
        <v>25008.799999999999</v>
      </c>
      <c r="BU50" s="62">
        <f t="shared" si="88"/>
        <v>1227954.7681902985</v>
      </c>
      <c r="BV50" s="78">
        <f t="shared" si="81"/>
        <v>50017.599999999999</v>
      </c>
      <c r="BW50" s="213">
        <f t="shared" si="59"/>
        <v>67</v>
      </c>
      <c r="BX50" s="214">
        <f t="shared" si="60"/>
        <v>2674.5014925373134</v>
      </c>
      <c r="BY50" s="210"/>
      <c r="BZ50" s="210"/>
      <c r="CA50" s="210"/>
      <c r="CB50" s="210"/>
      <c r="CC50" s="217">
        <f t="shared" si="61"/>
        <v>2674.5014925373134</v>
      </c>
      <c r="CD50" s="77">
        <f t="shared" si="62"/>
        <v>179191.6</v>
      </c>
      <c r="CE50" s="76">
        <v>186031.7</v>
      </c>
      <c r="CF50" s="77">
        <v>80925.19</v>
      </c>
      <c r="CG50" s="77">
        <v>34698.5</v>
      </c>
      <c r="CH50" s="78"/>
      <c r="CI50" s="73">
        <v>68</v>
      </c>
      <c r="CJ50" s="74">
        <v>9</v>
      </c>
      <c r="CK50" s="74">
        <v>1</v>
      </c>
      <c r="CL50" s="75"/>
      <c r="CM50" s="73">
        <v>961</v>
      </c>
      <c r="CN50" s="74">
        <v>480</v>
      </c>
      <c r="CO50" s="74">
        <v>200</v>
      </c>
      <c r="CP50" s="75"/>
      <c r="CQ50" s="76">
        <f>CE50/CI50</f>
        <v>2735.7602941176474</v>
      </c>
      <c r="CR50" s="77">
        <f>CF50/CJ50</f>
        <v>8991.6877777777772</v>
      </c>
      <c r="CS50" s="77">
        <f>CG50/CK50</f>
        <v>34698.5</v>
      </c>
      <c r="CT50" s="78"/>
      <c r="CU50" s="198">
        <f t="shared" si="82"/>
        <v>77</v>
      </c>
      <c r="CV50" s="182">
        <f t="shared" si="83"/>
        <v>1</v>
      </c>
      <c r="CW50" s="50">
        <f t="shared" si="84"/>
        <v>11727.448071895426</v>
      </c>
      <c r="CX50" s="124">
        <f t="shared" si="85"/>
        <v>34698.5</v>
      </c>
      <c r="CY50" s="73"/>
      <c r="CZ50" s="64"/>
      <c r="DA50" s="76"/>
      <c r="DB50" s="75"/>
      <c r="DC50" s="47"/>
      <c r="DD50" s="7"/>
      <c r="DE50" s="47"/>
      <c r="DF50" s="7"/>
      <c r="DG50" s="187">
        <f t="shared" si="63"/>
        <v>11727.448071895426</v>
      </c>
      <c r="DH50" s="180">
        <f>IF(AND(CX50&gt;$DD$40,CX50&lt;$DF$40),CX50,0)</f>
        <v>34698.5</v>
      </c>
      <c r="DI50" s="62">
        <f t="shared" si="89"/>
        <v>903013.50153594778</v>
      </c>
      <c r="DJ50" s="78">
        <f t="shared" si="87"/>
        <v>34698.5</v>
      </c>
      <c r="DK50" s="213">
        <f t="shared" si="66"/>
        <v>68</v>
      </c>
      <c r="DL50" s="214">
        <f t="shared" si="67"/>
        <v>2735.7602941176474</v>
      </c>
      <c r="DM50" s="222"/>
      <c r="DN50" s="222"/>
      <c r="DO50" s="222"/>
      <c r="DP50" s="222"/>
      <c r="DQ50" s="217">
        <f t="shared" si="68"/>
        <v>2735.7602941176474</v>
      </c>
      <c r="DR50" s="77">
        <f t="shared" si="69"/>
        <v>186031.7</v>
      </c>
      <c r="DS50" s="210"/>
      <c r="DT50" s="76"/>
      <c r="DU50" s="78"/>
    </row>
    <row r="51" spans="1:125" ht="30">
      <c r="A51" s="18" t="s">
        <v>48</v>
      </c>
      <c r="B51" s="37" t="s">
        <v>17</v>
      </c>
      <c r="C51" s="53">
        <v>66575</v>
      </c>
      <c r="D51" s="77">
        <v>1876</v>
      </c>
      <c r="E51" s="77"/>
      <c r="F51" s="78"/>
      <c r="G51" s="96">
        <v>71</v>
      </c>
      <c r="H51" s="97">
        <v>2</v>
      </c>
      <c r="I51" s="103"/>
      <c r="J51" s="104"/>
      <c r="K51" s="56">
        <v>875</v>
      </c>
      <c r="L51" s="74">
        <v>150</v>
      </c>
      <c r="M51" s="74"/>
      <c r="N51" s="75"/>
      <c r="O51" s="110">
        <f>C51/G51</f>
        <v>937.67605633802816</v>
      </c>
      <c r="P51" s="111">
        <f>D51/H51</f>
        <v>938</v>
      </c>
      <c r="Q51" s="107"/>
      <c r="R51" s="121"/>
      <c r="S51" s="198">
        <f t="shared" si="70"/>
        <v>73</v>
      </c>
      <c r="T51" s="126">
        <f t="shared" si="71"/>
        <v>0</v>
      </c>
      <c r="U51" s="50">
        <f t="shared" si="72"/>
        <v>1875.676056338028</v>
      </c>
      <c r="V51" s="55">
        <f t="shared" si="73"/>
        <v>0</v>
      </c>
      <c r="W51" s="53"/>
      <c r="X51" s="64"/>
      <c r="Y51" s="76"/>
      <c r="Z51" s="60"/>
      <c r="AA51" s="53"/>
      <c r="AB51" s="63"/>
      <c r="AC51" s="3"/>
      <c r="AD51" s="63"/>
      <c r="AE51" s="187">
        <f t="shared" si="51"/>
        <v>1875.676056338028</v>
      </c>
      <c r="AF51" s="55">
        <f t="shared" si="52"/>
        <v>0</v>
      </c>
      <c r="AG51" s="62">
        <f t="shared" si="74"/>
        <v>136924.35211267605</v>
      </c>
      <c r="AH51" s="78">
        <f t="shared" si="75"/>
        <v>0</v>
      </c>
      <c r="AI51" s="213">
        <f t="shared" si="53"/>
        <v>71</v>
      </c>
      <c r="AJ51" s="214">
        <f t="shared" si="54"/>
        <v>937.67605633802816</v>
      </c>
      <c r="AK51" s="210"/>
      <c r="AL51" s="210"/>
      <c r="AM51" s="210"/>
      <c r="AN51" s="210"/>
      <c r="AO51" s="217">
        <f t="shared" si="55"/>
        <v>937.67605633802816</v>
      </c>
      <c r="AP51" s="77">
        <f t="shared" si="56"/>
        <v>66575</v>
      </c>
      <c r="AQ51" s="53">
        <v>91585</v>
      </c>
      <c r="AR51" s="77"/>
      <c r="AS51" s="77">
        <v>1189</v>
      </c>
      <c r="AT51" s="78"/>
      <c r="AU51" s="202">
        <v>77</v>
      </c>
      <c r="AV51" s="103"/>
      <c r="AW51" s="92">
        <v>1</v>
      </c>
      <c r="AX51" s="99"/>
      <c r="AY51" s="56">
        <v>950</v>
      </c>
      <c r="AZ51" s="74"/>
      <c r="BA51" s="74">
        <v>170</v>
      </c>
      <c r="BB51" s="75"/>
      <c r="BC51" s="110">
        <f>AQ51/AU51</f>
        <v>1189.4155844155844</v>
      </c>
      <c r="BD51" s="111"/>
      <c r="BE51" s="116">
        <f>AS51/AW51</f>
        <v>1189</v>
      </c>
      <c r="BF51" s="117"/>
      <c r="BG51" s="198">
        <f t="shared" si="76"/>
        <v>77</v>
      </c>
      <c r="BH51" s="182">
        <f t="shared" si="77"/>
        <v>1</v>
      </c>
      <c r="BI51" s="50">
        <f t="shared" si="78"/>
        <v>1189.4155844155844</v>
      </c>
      <c r="BJ51" s="124">
        <f t="shared" si="79"/>
        <v>1189</v>
      </c>
      <c r="BK51" s="53"/>
      <c r="BL51" s="64"/>
      <c r="BM51" s="76"/>
      <c r="BN51" s="60"/>
      <c r="BO51" s="53"/>
      <c r="BP51" s="63"/>
      <c r="BQ51" s="3"/>
      <c r="BR51" s="63"/>
      <c r="BS51" s="187">
        <f t="shared" si="57"/>
        <v>1189.4155844155844</v>
      </c>
      <c r="BT51" s="180">
        <f t="shared" si="58"/>
        <v>1189</v>
      </c>
      <c r="BU51" s="62">
        <f t="shared" si="88"/>
        <v>91585</v>
      </c>
      <c r="BV51" s="78">
        <f t="shared" si="81"/>
        <v>1189</v>
      </c>
      <c r="BW51" s="213">
        <f t="shared" si="59"/>
        <v>77</v>
      </c>
      <c r="BX51" s="214">
        <f t="shared" si="60"/>
        <v>1189.4155844155844</v>
      </c>
      <c r="BY51" s="210"/>
      <c r="BZ51" s="210"/>
      <c r="CA51" s="210"/>
      <c r="CB51" s="210"/>
      <c r="CC51" s="217">
        <f t="shared" si="61"/>
        <v>1189.4155844155844</v>
      </c>
      <c r="CD51" s="77">
        <f t="shared" si="62"/>
        <v>91585</v>
      </c>
      <c r="CE51" s="53">
        <v>52835</v>
      </c>
      <c r="CF51" s="77"/>
      <c r="CG51" s="77"/>
      <c r="CH51" s="78"/>
      <c r="CI51" s="56">
        <v>73</v>
      </c>
      <c r="CJ51" s="74"/>
      <c r="CK51" s="74"/>
      <c r="CL51" s="75"/>
      <c r="CM51" s="56">
        <v>865</v>
      </c>
      <c r="CN51" s="74"/>
      <c r="CO51" s="74"/>
      <c r="CP51" s="75"/>
      <c r="CQ51" s="53">
        <f>CE51/CI51</f>
        <v>723.76712328767121</v>
      </c>
      <c r="CR51" s="77"/>
      <c r="CS51" s="77"/>
      <c r="CT51" s="78"/>
      <c r="CU51" s="198">
        <f t="shared" si="82"/>
        <v>73</v>
      </c>
      <c r="CV51" s="126">
        <f t="shared" si="83"/>
        <v>0</v>
      </c>
      <c r="CW51" s="50">
        <f t="shared" si="84"/>
        <v>723.76712328767121</v>
      </c>
      <c r="CX51" s="55">
        <f t="shared" si="85"/>
        <v>0</v>
      </c>
      <c r="CY51" s="53"/>
      <c r="CZ51" s="64"/>
      <c r="DA51" s="76"/>
      <c r="DB51" s="60"/>
      <c r="DC51" s="53"/>
      <c r="DD51" s="63"/>
      <c r="DE51" s="3"/>
      <c r="DF51" s="63"/>
      <c r="DG51" s="187">
        <f t="shared" si="63"/>
        <v>723.76712328767121</v>
      </c>
      <c r="DH51" s="55">
        <f t="shared" si="64"/>
        <v>0</v>
      </c>
      <c r="DI51" s="62">
        <f t="shared" si="89"/>
        <v>52835</v>
      </c>
      <c r="DJ51" s="78">
        <f t="shared" si="87"/>
        <v>0</v>
      </c>
      <c r="DK51" s="213">
        <f t="shared" si="66"/>
        <v>73</v>
      </c>
      <c r="DL51" s="214">
        <f t="shared" si="67"/>
        <v>723.76712328767121</v>
      </c>
      <c r="DM51" s="222"/>
      <c r="DN51" s="222"/>
      <c r="DO51" s="222"/>
      <c r="DP51" s="222"/>
      <c r="DQ51" s="217">
        <f t="shared" si="68"/>
        <v>723.76712328767121</v>
      </c>
      <c r="DR51" s="77">
        <f t="shared" si="69"/>
        <v>52835</v>
      </c>
      <c r="DS51" s="210"/>
      <c r="DT51" s="76"/>
      <c r="DU51" s="78"/>
    </row>
    <row r="52" spans="1:125" ht="30">
      <c r="A52" s="18" t="s">
        <v>49</v>
      </c>
      <c r="B52" s="233" t="s">
        <v>18</v>
      </c>
      <c r="C52" s="76">
        <v>6280949.2699999996</v>
      </c>
      <c r="D52" s="77">
        <v>2400362.7799999998</v>
      </c>
      <c r="E52" s="77">
        <v>360054.42</v>
      </c>
      <c r="F52" s="78"/>
      <c r="G52" s="96">
        <v>157</v>
      </c>
      <c r="H52" s="97">
        <v>60</v>
      </c>
      <c r="I52" s="103">
        <v>9</v>
      </c>
      <c r="J52" s="104"/>
      <c r="K52" s="73">
        <v>2017.09</v>
      </c>
      <c r="L52" s="74">
        <v>4985.8999999999996</v>
      </c>
      <c r="M52" s="74">
        <v>3836.84</v>
      </c>
      <c r="N52" s="75"/>
      <c r="O52" s="110">
        <f t="shared" ref="O52:O58" si="90">C52/G52</f>
        <v>40006.046305732481</v>
      </c>
      <c r="P52" s="111">
        <f t="shared" ref="P52" si="91">D52/H52</f>
        <v>40006.046333333332</v>
      </c>
      <c r="Q52" s="107">
        <f t="shared" ref="Q52" si="92">E52/I52</f>
        <v>40006.046666666662</v>
      </c>
      <c r="R52" s="121"/>
      <c r="S52" s="198">
        <f t="shared" si="70"/>
        <v>217</v>
      </c>
      <c r="T52" s="182">
        <f t="shared" si="71"/>
        <v>9</v>
      </c>
      <c r="U52" s="50">
        <f t="shared" si="72"/>
        <v>80012.092639065813</v>
      </c>
      <c r="V52" s="124">
        <f t="shared" si="73"/>
        <v>40006.046666666662</v>
      </c>
      <c r="W52" s="73"/>
      <c r="X52" s="64"/>
      <c r="Y52" s="76"/>
      <c r="Z52" s="75"/>
      <c r="AA52" s="47"/>
      <c r="AB52" s="7"/>
      <c r="AC52" s="47"/>
      <c r="AD52" s="7"/>
      <c r="AE52" s="187">
        <f t="shared" si="51"/>
        <v>80012.092639065813</v>
      </c>
      <c r="AF52" s="180">
        <f t="shared" si="52"/>
        <v>40006.046666666662</v>
      </c>
      <c r="AG52" s="62">
        <f t="shared" si="74"/>
        <v>17362624.102677282</v>
      </c>
      <c r="AH52" s="78">
        <f t="shared" si="75"/>
        <v>360054.41999999993</v>
      </c>
      <c r="AI52" s="57">
        <f t="shared" si="53"/>
        <v>157</v>
      </c>
      <c r="AJ52" s="54">
        <f t="shared" si="54"/>
        <v>40006.046305732481</v>
      </c>
      <c r="AK52" s="210"/>
      <c r="AL52" s="210"/>
      <c r="AM52" s="210"/>
      <c r="AN52" s="210"/>
      <c r="AO52" s="54">
        <f t="shared" si="55"/>
        <v>0</v>
      </c>
      <c r="AP52" s="77">
        <f t="shared" si="56"/>
        <v>0</v>
      </c>
      <c r="AQ52" s="76">
        <v>1806505.43</v>
      </c>
      <c r="AR52" s="77">
        <v>711923.32</v>
      </c>
      <c r="AS52" s="77">
        <v>169081.79</v>
      </c>
      <c r="AT52" s="78"/>
      <c r="AU52" s="202">
        <v>203</v>
      </c>
      <c r="AV52" s="103">
        <v>83</v>
      </c>
      <c r="AW52" s="92">
        <v>19</v>
      </c>
      <c r="AX52" s="99"/>
      <c r="AY52" s="73">
        <v>2463.9499999999998</v>
      </c>
      <c r="AZ52" s="74">
        <v>4369.84</v>
      </c>
      <c r="BA52" s="74">
        <v>8073</v>
      </c>
      <c r="BB52" s="75"/>
      <c r="BC52" s="110">
        <f>AQ52/AU52</f>
        <v>8899.0415270935955</v>
      </c>
      <c r="BD52" s="111">
        <v>8899.0400000000009</v>
      </c>
      <c r="BE52" s="116">
        <v>8899.0400000000009</v>
      </c>
      <c r="BF52" s="117"/>
      <c r="BG52" s="198">
        <f t="shared" si="76"/>
        <v>286</v>
      </c>
      <c r="BH52" s="182">
        <f t="shared" si="77"/>
        <v>19</v>
      </c>
      <c r="BI52" s="50">
        <f t="shared" si="78"/>
        <v>17798.081527093596</v>
      </c>
      <c r="BJ52" s="124">
        <f t="shared" si="79"/>
        <v>8899.0400000000009</v>
      </c>
      <c r="BK52" s="73"/>
      <c r="BL52" s="64"/>
      <c r="BM52" s="76"/>
      <c r="BN52" s="75"/>
      <c r="BO52" s="47"/>
      <c r="BP52" s="7"/>
      <c r="BQ52" s="47"/>
      <c r="BR52" s="7"/>
      <c r="BS52" s="187">
        <f t="shared" si="57"/>
        <v>17798.081527093596</v>
      </c>
      <c r="BT52" s="180">
        <f t="shared" si="58"/>
        <v>8899.0400000000009</v>
      </c>
      <c r="BU52" s="62">
        <f t="shared" si="88"/>
        <v>5090251.316748769</v>
      </c>
      <c r="BV52" s="78">
        <f t="shared" si="81"/>
        <v>169081.76</v>
      </c>
      <c r="BW52" s="57">
        <f t="shared" si="59"/>
        <v>203</v>
      </c>
      <c r="BX52" s="54">
        <f t="shared" si="60"/>
        <v>8899.0415270935955</v>
      </c>
      <c r="BY52" s="210"/>
      <c r="BZ52" s="210"/>
      <c r="CA52" s="210"/>
      <c r="CB52" s="210"/>
      <c r="CC52" s="54">
        <f t="shared" si="61"/>
        <v>8899.0415270935955</v>
      </c>
      <c r="CD52" s="77">
        <f t="shared" si="62"/>
        <v>1806505.43</v>
      </c>
      <c r="CE52" s="76">
        <v>2644993.0699999998</v>
      </c>
      <c r="CF52" s="77">
        <v>1080038.8400000001</v>
      </c>
      <c r="CG52" s="77">
        <v>176332.87</v>
      </c>
      <c r="CH52" s="78"/>
      <c r="CI52" s="73">
        <v>120</v>
      </c>
      <c r="CJ52" s="74">
        <v>49</v>
      </c>
      <c r="CK52" s="74">
        <v>8</v>
      </c>
      <c r="CL52" s="75"/>
      <c r="CM52" s="73">
        <v>1570.2</v>
      </c>
      <c r="CN52" s="74">
        <v>3752</v>
      </c>
      <c r="CO52" s="74">
        <v>3877</v>
      </c>
      <c r="CP52" s="75"/>
      <c r="CQ52" s="76">
        <f t="shared" ref="CQ52" si="93">CE52/CI52</f>
        <v>22041.608916666664</v>
      </c>
      <c r="CR52" s="77">
        <f>CF52/CJ52</f>
        <v>22041.608979591838</v>
      </c>
      <c r="CS52" s="77">
        <f>CG52/CK52</f>
        <v>22041.608749999999</v>
      </c>
      <c r="CT52" s="78"/>
      <c r="CU52" s="198">
        <f t="shared" si="82"/>
        <v>169</v>
      </c>
      <c r="CV52" s="182">
        <f t="shared" si="83"/>
        <v>8</v>
      </c>
      <c r="CW52" s="50">
        <f t="shared" si="84"/>
        <v>44083.217896258502</v>
      </c>
      <c r="CX52" s="124">
        <f t="shared" si="85"/>
        <v>22041.608749999999</v>
      </c>
      <c r="CY52" s="73"/>
      <c r="CZ52" s="64"/>
      <c r="DA52" s="76"/>
      <c r="DB52" s="75"/>
      <c r="DC52" s="47"/>
      <c r="DD52" s="7"/>
      <c r="DE52" s="47"/>
      <c r="DF52" s="7"/>
      <c r="DG52" s="187">
        <f t="shared" si="63"/>
        <v>44083.217896258502</v>
      </c>
      <c r="DH52" s="180">
        <f t="shared" si="64"/>
        <v>22041.608749999999</v>
      </c>
      <c r="DI52" s="62">
        <f t="shared" si="89"/>
        <v>7450063.8244676869</v>
      </c>
      <c r="DJ52" s="78">
        <f>DH52*CV52</f>
        <v>176332.87</v>
      </c>
      <c r="DK52" s="57">
        <f t="shared" si="66"/>
        <v>120</v>
      </c>
      <c r="DL52" s="54">
        <f t="shared" si="67"/>
        <v>22041.608916666664</v>
      </c>
      <c r="DM52" s="222"/>
      <c r="DN52" s="222"/>
      <c r="DO52" s="222"/>
      <c r="DP52" s="222"/>
      <c r="DQ52" s="54">
        <f t="shared" si="68"/>
        <v>0</v>
      </c>
      <c r="DR52" s="77">
        <f t="shared" si="69"/>
        <v>0</v>
      </c>
      <c r="DS52" s="210"/>
      <c r="DT52" s="76"/>
      <c r="DU52" s="78"/>
    </row>
    <row r="53" spans="1:125" ht="30">
      <c r="A53" s="18" t="s">
        <v>50</v>
      </c>
      <c r="B53" s="37" t="s">
        <v>19</v>
      </c>
      <c r="C53" s="76">
        <v>309016</v>
      </c>
      <c r="D53" s="77">
        <v>36594</v>
      </c>
      <c r="E53" s="77"/>
      <c r="F53" s="78"/>
      <c r="G53" s="96">
        <v>76</v>
      </c>
      <c r="H53" s="97">
        <v>9</v>
      </c>
      <c r="I53" s="103"/>
      <c r="J53" s="104"/>
      <c r="K53" s="73">
        <v>851</v>
      </c>
      <c r="L53" s="74">
        <v>449</v>
      </c>
      <c r="M53" s="74"/>
      <c r="N53" s="75"/>
      <c r="O53" s="110">
        <f t="shared" si="90"/>
        <v>4066</v>
      </c>
      <c r="P53" s="111">
        <f>D53/H53</f>
        <v>4066</v>
      </c>
      <c r="Q53" s="107"/>
      <c r="R53" s="121"/>
      <c r="S53" s="198">
        <f t="shared" si="70"/>
        <v>85</v>
      </c>
      <c r="T53" s="126">
        <f t="shared" si="71"/>
        <v>0</v>
      </c>
      <c r="U53" s="50">
        <f t="shared" si="72"/>
        <v>8132</v>
      </c>
      <c r="V53" s="55">
        <f t="shared" si="73"/>
        <v>0</v>
      </c>
      <c r="W53" s="76"/>
      <c r="X53" s="64"/>
      <c r="Y53" s="76"/>
      <c r="Z53" s="49"/>
      <c r="AA53" s="76"/>
      <c r="AB53" s="7"/>
      <c r="AC53" s="47"/>
      <c r="AD53" s="7"/>
      <c r="AE53" s="187">
        <f t="shared" si="51"/>
        <v>8132</v>
      </c>
      <c r="AF53" s="55">
        <f t="shared" si="52"/>
        <v>0</v>
      </c>
      <c r="AG53" s="62">
        <f t="shared" si="74"/>
        <v>691220</v>
      </c>
      <c r="AH53" s="78">
        <f t="shared" si="75"/>
        <v>0</v>
      </c>
      <c r="AI53" s="213">
        <f t="shared" si="53"/>
        <v>76</v>
      </c>
      <c r="AJ53" s="214">
        <f t="shared" si="54"/>
        <v>4066</v>
      </c>
      <c r="AK53" s="210"/>
      <c r="AL53" s="210"/>
      <c r="AM53" s="210"/>
      <c r="AN53" s="210"/>
      <c r="AO53" s="217">
        <f t="shared" si="55"/>
        <v>4066</v>
      </c>
      <c r="AP53" s="77">
        <f t="shared" si="56"/>
        <v>309016</v>
      </c>
      <c r="AQ53" s="76">
        <v>313082</v>
      </c>
      <c r="AR53" s="77">
        <v>28462</v>
      </c>
      <c r="AS53" s="77">
        <v>4066</v>
      </c>
      <c r="AT53" s="78"/>
      <c r="AU53" s="202">
        <v>77</v>
      </c>
      <c r="AV53" s="103">
        <v>7</v>
      </c>
      <c r="AW53" s="92">
        <v>1</v>
      </c>
      <c r="AX53" s="99"/>
      <c r="AY53" s="73">
        <v>720</v>
      </c>
      <c r="AZ53" s="74">
        <v>410</v>
      </c>
      <c r="BA53" s="74">
        <v>500</v>
      </c>
      <c r="BB53" s="75"/>
      <c r="BC53" s="110">
        <f t="shared" ref="BC53:BE54" si="94">AQ53/AU53</f>
        <v>4066</v>
      </c>
      <c r="BD53" s="111">
        <f t="shared" si="94"/>
        <v>4066</v>
      </c>
      <c r="BE53" s="116">
        <f t="shared" si="94"/>
        <v>4066</v>
      </c>
      <c r="BF53" s="117"/>
      <c r="BG53" s="198">
        <f t="shared" si="76"/>
        <v>84</v>
      </c>
      <c r="BH53" s="182">
        <f t="shared" si="77"/>
        <v>1</v>
      </c>
      <c r="BI53" s="50">
        <f t="shared" si="78"/>
        <v>8132</v>
      </c>
      <c r="BJ53" s="124">
        <f t="shared" si="79"/>
        <v>4066</v>
      </c>
      <c r="BK53" s="76"/>
      <c r="BL53" s="64"/>
      <c r="BM53" s="76"/>
      <c r="BN53" s="49"/>
      <c r="BO53" s="76"/>
      <c r="BP53" s="7"/>
      <c r="BQ53" s="47"/>
      <c r="BR53" s="7"/>
      <c r="BS53" s="187">
        <f t="shared" si="57"/>
        <v>8132</v>
      </c>
      <c r="BT53" s="180">
        <f t="shared" si="58"/>
        <v>4066</v>
      </c>
      <c r="BU53" s="62">
        <f t="shared" si="88"/>
        <v>683088</v>
      </c>
      <c r="BV53" s="78">
        <f t="shared" si="81"/>
        <v>4066</v>
      </c>
      <c r="BW53" s="213">
        <f t="shared" si="59"/>
        <v>77</v>
      </c>
      <c r="BX53" s="214">
        <f t="shared" si="60"/>
        <v>4066</v>
      </c>
      <c r="BY53" s="210"/>
      <c r="BZ53" s="210"/>
      <c r="CA53" s="210"/>
      <c r="CB53" s="210"/>
      <c r="CC53" s="217">
        <f t="shared" si="61"/>
        <v>4066</v>
      </c>
      <c r="CD53" s="77">
        <f t="shared" si="62"/>
        <v>313082</v>
      </c>
      <c r="CE53" s="76">
        <v>236400</v>
      </c>
      <c r="CF53" s="77"/>
      <c r="CG53" s="77"/>
      <c r="CH53" s="78"/>
      <c r="CI53" s="73">
        <v>48</v>
      </c>
      <c r="CJ53" s="74"/>
      <c r="CK53" s="74"/>
      <c r="CL53" s="75"/>
      <c r="CM53" s="73">
        <v>424</v>
      </c>
      <c r="CN53" s="74"/>
      <c r="CO53" s="74"/>
      <c r="CP53" s="75"/>
      <c r="CQ53" s="76">
        <f t="shared" ref="CQ53:CQ58" si="95">CE53/CI53</f>
        <v>4925</v>
      </c>
      <c r="CR53" s="77"/>
      <c r="CS53" s="77"/>
      <c r="CT53" s="78"/>
      <c r="CU53" s="198">
        <f t="shared" si="82"/>
        <v>48</v>
      </c>
      <c r="CV53" s="126">
        <f t="shared" si="83"/>
        <v>0</v>
      </c>
      <c r="CW53" s="50">
        <f t="shared" si="84"/>
        <v>4925</v>
      </c>
      <c r="CX53" s="55">
        <f t="shared" si="85"/>
        <v>0</v>
      </c>
      <c r="CY53" s="76"/>
      <c r="CZ53" s="64"/>
      <c r="DA53" s="76"/>
      <c r="DB53" s="49"/>
      <c r="DC53" s="76"/>
      <c r="DD53" s="7"/>
      <c r="DE53" s="47"/>
      <c r="DF53" s="7"/>
      <c r="DG53" s="187">
        <f t="shared" si="63"/>
        <v>4925</v>
      </c>
      <c r="DH53" s="55">
        <f t="shared" si="64"/>
        <v>0</v>
      </c>
      <c r="DI53" s="62">
        <f t="shared" si="89"/>
        <v>236400</v>
      </c>
      <c r="DJ53" s="78">
        <f t="shared" ref="DJ53:DJ63" si="96">DH53*CV53</f>
        <v>0</v>
      </c>
      <c r="DK53" s="213">
        <f t="shared" si="66"/>
        <v>48</v>
      </c>
      <c r="DL53" s="214">
        <f t="shared" si="67"/>
        <v>4925</v>
      </c>
      <c r="DM53" s="222"/>
      <c r="DN53" s="222"/>
      <c r="DO53" s="222"/>
      <c r="DP53" s="222"/>
      <c r="DQ53" s="217">
        <f t="shared" si="68"/>
        <v>4925</v>
      </c>
      <c r="DR53" s="77">
        <f t="shared" si="69"/>
        <v>236400</v>
      </c>
      <c r="DS53" s="210"/>
      <c r="DT53" s="76"/>
      <c r="DU53" s="78"/>
    </row>
    <row r="54" spans="1:125">
      <c r="A54" s="18" t="s">
        <v>51</v>
      </c>
      <c r="B54" s="37" t="s">
        <v>20</v>
      </c>
      <c r="C54" s="76">
        <v>1409400</v>
      </c>
      <c r="D54" s="77">
        <v>247950</v>
      </c>
      <c r="E54" s="77">
        <v>52200</v>
      </c>
      <c r="F54" s="78"/>
      <c r="G54" s="96">
        <v>108</v>
      </c>
      <c r="H54" s="97">
        <v>19</v>
      </c>
      <c r="I54" s="103">
        <v>4</v>
      </c>
      <c r="J54" s="104"/>
      <c r="K54" s="73">
        <v>1556</v>
      </c>
      <c r="L54" s="74">
        <v>868</v>
      </c>
      <c r="M54" s="74">
        <v>984</v>
      </c>
      <c r="N54" s="75"/>
      <c r="O54" s="110">
        <f t="shared" si="90"/>
        <v>13050</v>
      </c>
      <c r="P54" s="111">
        <f>D54/H54</f>
        <v>13050</v>
      </c>
      <c r="Q54" s="107">
        <f>E54/I54</f>
        <v>13050</v>
      </c>
      <c r="R54" s="121"/>
      <c r="S54" s="198">
        <f t="shared" si="70"/>
        <v>127</v>
      </c>
      <c r="T54" s="182">
        <f t="shared" si="71"/>
        <v>4</v>
      </c>
      <c r="U54" s="50">
        <f t="shared" si="72"/>
        <v>26100</v>
      </c>
      <c r="V54" s="124">
        <f t="shared" si="73"/>
        <v>13050</v>
      </c>
      <c r="W54" s="76"/>
      <c r="X54" s="64"/>
      <c r="Y54" s="76"/>
      <c r="Z54" s="49"/>
      <c r="AA54" s="76"/>
      <c r="AB54" s="7"/>
      <c r="AC54" s="47"/>
      <c r="AD54" s="7"/>
      <c r="AE54" s="187">
        <f t="shared" si="51"/>
        <v>26100</v>
      </c>
      <c r="AF54" s="180">
        <f t="shared" si="52"/>
        <v>13050</v>
      </c>
      <c r="AG54" s="62">
        <f t="shared" si="74"/>
        <v>3314700</v>
      </c>
      <c r="AH54" s="78">
        <f t="shared" si="75"/>
        <v>52200</v>
      </c>
      <c r="AI54" s="57">
        <f t="shared" si="53"/>
        <v>108</v>
      </c>
      <c r="AJ54" s="214">
        <f t="shared" si="54"/>
        <v>13050</v>
      </c>
      <c r="AK54" s="210"/>
      <c r="AL54" s="210"/>
      <c r="AM54" s="210"/>
      <c r="AN54" s="210"/>
      <c r="AO54" s="54">
        <f t="shared" si="55"/>
        <v>0</v>
      </c>
      <c r="AP54" s="77">
        <f t="shared" si="56"/>
        <v>0</v>
      </c>
      <c r="AQ54" s="76">
        <v>1288790.5</v>
      </c>
      <c r="AR54" s="77">
        <v>132865</v>
      </c>
      <c r="AS54" s="77">
        <v>26573</v>
      </c>
      <c r="AT54" s="78"/>
      <c r="AU54" s="202">
        <v>97</v>
      </c>
      <c r="AV54" s="103">
        <v>10</v>
      </c>
      <c r="AW54" s="92">
        <v>2</v>
      </c>
      <c r="AX54" s="99"/>
      <c r="AY54" s="73">
        <v>1410</v>
      </c>
      <c r="AZ54" s="74">
        <v>721</v>
      </c>
      <c r="BA54" s="74">
        <v>440</v>
      </c>
      <c r="BB54" s="75"/>
      <c r="BC54" s="110">
        <f t="shared" si="94"/>
        <v>13286.5</v>
      </c>
      <c r="BD54" s="111">
        <f t="shared" si="94"/>
        <v>13286.5</v>
      </c>
      <c r="BE54" s="116">
        <f t="shared" si="94"/>
        <v>13286.5</v>
      </c>
      <c r="BF54" s="117"/>
      <c r="BG54" s="198">
        <f t="shared" si="76"/>
        <v>107</v>
      </c>
      <c r="BH54" s="182">
        <f t="shared" si="77"/>
        <v>2</v>
      </c>
      <c r="BI54" s="50">
        <f t="shared" si="78"/>
        <v>26573</v>
      </c>
      <c r="BJ54" s="124">
        <f t="shared" si="79"/>
        <v>13286.5</v>
      </c>
      <c r="BK54" s="76"/>
      <c r="BL54" s="64"/>
      <c r="BM54" s="76"/>
      <c r="BN54" s="49"/>
      <c r="BO54" s="76"/>
      <c r="BP54" s="7"/>
      <c r="BQ54" s="47"/>
      <c r="BR54" s="7"/>
      <c r="BS54" s="187">
        <f t="shared" si="57"/>
        <v>26573</v>
      </c>
      <c r="BT54" s="180">
        <f t="shared" si="58"/>
        <v>13286.5</v>
      </c>
      <c r="BU54" s="62">
        <f t="shared" si="88"/>
        <v>2843311</v>
      </c>
      <c r="BV54" s="78">
        <f t="shared" si="81"/>
        <v>26573</v>
      </c>
      <c r="BW54" s="57">
        <f t="shared" si="59"/>
        <v>97</v>
      </c>
      <c r="BX54" s="214">
        <f t="shared" si="60"/>
        <v>13286.5</v>
      </c>
      <c r="BY54" s="210"/>
      <c r="BZ54" s="210"/>
      <c r="CA54" s="210"/>
      <c r="CB54" s="210"/>
      <c r="CC54" s="54">
        <f t="shared" si="61"/>
        <v>13286.5</v>
      </c>
      <c r="CD54" s="77">
        <f t="shared" si="62"/>
        <v>1288790.5</v>
      </c>
      <c r="CE54" s="76">
        <v>1692400</v>
      </c>
      <c r="CF54" s="77">
        <v>135392</v>
      </c>
      <c r="CG54" s="77">
        <v>13539.2</v>
      </c>
      <c r="CH54" s="78"/>
      <c r="CI54" s="73">
        <v>125</v>
      </c>
      <c r="CJ54" s="74">
        <v>10</v>
      </c>
      <c r="CK54" s="74">
        <v>1</v>
      </c>
      <c r="CL54" s="75"/>
      <c r="CM54" s="73">
        <v>1739</v>
      </c>
      <c r="CN54" s="74">
        <v>605</v>
      </c>
      <c r="CO54" s="74">
        <v>400</v>
      </c>
      <c r="CP54" s="75"/>
      <c r="CQ54" s="76">
        <f t="shared" si="95"/>
        <v>13539.2</v>
      </c>
      <c r="CR54" s="77">
        <f>CF54/CJ54</f>
        <v>13539.2</v>
      </c>
      <c r="CS54" s="77">
        <f>CG54/CK54</f>
        <v>13539.2</v>
      </c>
      <c r="CT54" s="78"/>
      <c r="CU54" s="198">
        <f t="shared" si="82"/>
        <v>135</v>
      </c>
      <c r="CV54" s="182">
        <f t="shared" si="83"/>
        <v>1</v>
      </c>
      <c r="CW54" s="50">
        <f t="shared" si="84"/>
        <v>27078.400000000001</v>
      </c>
      <c r="CX54" s="124">
        <f t="shared" si="85"/>
        <v>13539.2</v>
      </c>
      <c r="CY54" s="76"/>
      <c r="CZ54" s="64"/>
      <c r="DA54" s="76"/>
      <c r="DB54" s="49"/>
      <c r="DC54" s="76"/>
      <c r="DD54" s="7"/>
      <c r="DE54" s="47"/>
      <c r="DF54" s="7"/>
      <c r="DG54" s="187">
        <f t="shared" si="63"/>
        <v>27078.400000000001</v>
      </c>
      <c r="DH54" s="180">
        <f t="shared" si="64"/>
        <v>13539.2</v>
      </c>
      <c r="DI54" s="62">
        <f t="shared" si="89"/>
        <v>3655584</v>
      </c>
      <c r="DJ54" s="78">
        <f t="shared" si="96"/>
        <v>13539.2</v>
      </c>
      <c r="DK54" s="57">
        <f t="shared" si="66"/>
        <v>125</v>
      </c>
      <c r="DL54" s="214">
        <f t="shared" si="67"/>
        <v>13539.2</v>
      </c>
      <c r="DM54" s="222"/>
      <c r="DN54" s="222"/>
      <c r="DO54" s="222"/>
      <c r="DP54" s="222"/>
      <c r="DQ54" s="54">
        <f t="shared" si="68"/>
        <v>0</v>
      </c>
      <c r="DR54" s="77">
        <f t="shared" si="69"/>
        <v>0</v>
      </c>
      <c r="DS54" s="210"/>
      <c r="DT54" s="76"/>
      <c r="DU54" s="78"/>
    </row>
    <row r="55" spans="1:125">
      <c r="A55" s="18" t="s">
        <v>52</v>
      </c>
      <c r="B55" s="81" t="s">
        <v>21</v>
      </c>
      <c r="C55" s="76">
        <v>4803527.3</v>
      </c>
      <c r="D55" s="77">
        <v>0</v>
      </c>
      <c r="E55" s="77">
        <v>0</v>
      </c>
      <c r="F55" s="78">
        <v>0</v>
      </c>
      <c r="G55" s="96">
        <v>296</v>
      </c>
      <c r="H55" s="97">
        <v>0</v>
      </c>
      <c r="I55" s="103">
        <v>0</v>
      </c>
      <c r="J55" s="104">
        <v>0</v>
      </c>
      <c r="K55" s="73">
        <v>6305</v>
      </c>
      <c r="L55" s="74">
        <v>0</v>
      </c>
      <c r="M55" s="74">
        <v>0</v>
      </c>
      <c r="N55" s="75">
        <v>0</v>
      </c>
      <c r="O55" s="110">
        <f t="shared" si="90"/>
        <v>16228.132770270269</v>
      </c>
      <c r="P55" s="111">
        <v>0</v>
      </c>
      <c r="Q55" s="107">
        <v>0</v>
      </c>
      <c r="R55" s="121">
        <v>0</v>
      </c>
      <c r="S55" s="198">
        <f t="shared" si="70"/>
        <v>296</v>
      </c>
      <c r="T55" s="126">
        <f t="shared" si="71"/>
        <v>0</v>
      </c>
      <c r="U55" s="50">
        <f t="shared" si="72"/>
        <v>16228.132770270269</v>
      </c>
      <c r="V55" s="55">
        <f t="shared" si="73"/>
        <v>0</v>
      </c>
      <c r="W55" s="73"/>
      <c r="X55" s="64"/>
      <c r="Y55" s="76"/>
      <c r="Z55" s="75"/>
      <c r="AA55" s="47"/>
      <c r="AB55" s="7"/>
      <c r="AC55" s="47"/>
      <c r="AD55" s="7"/>
      <c r="AE55" s="187">
        <f t="shared" si="51"/>
        <v>16228.132770270269</v>
      </c>
      <c r="AF55" s="55">
        <f t="shared" si="52"/>
        <v>0</v>
      </c>
      <c r="AG55" s="62">
        <f t="shared" si="74"/>
        <v>4803527.3</v>
      </c>
      <c r="AH55" s="78">
        <f t="shared" si="75"/>
        <v>0</v>
      </c>
      <c r="AI55" s="57">
        <f t="shared" si="53"/>
        <v>296</v>
      </c>
      <c r="AJ55" s="214">
        <f t="shared" si="54"/>
        <v>16228.132770270269</v>
      </c>
      <c r="AK55" s="210"/>
      <c r="AL55" s="210"/>
      <c r="AM55" s="210"/>
      <c r="AN55" s="210"/>
      <c r="AO55" s="54">
        <f t="shared" si="55"/>
        <v>0</v>
      </c>
      <c r="AP55" s="77">
        <f t="shared" si="56"/>
        <v>0</v>
      </c>
      <c r="AQ55" s="76">
        <v>4123498.52</v>
      </c>
      <c r="AR55" s="77">
        <v>0</v>
      </c>
      <c r="AS55" s="77">
        <v>0</v>
      </c>
      <c r="AT55" s="78">
        <v>0</v>
      </c>
      <c r="AU55" s="202">
        <v>305</v>
      </c>
      <c r="AV55" s="103">
        <v>0</v>
      </c>
      <c r="AW55" s="92">
        <v>0</v>
      </c>
      <c r="AX55" s="99">
        <v>0</v>
      </c>
      <c r="AY55" s="73">
        <v>5878.2</v>
      </c>
      <c r="AZ55" s="74">
        <v>0</v>
      </c>
      <c r="BA55" s="74">
        <v>0</v>
      </c>
      <c r="BB55" s="75">
        <v>0</v>
      </c>
      <c r="BC55" s="110">
        <f>AQ55/AU55</f>
        <v>13519.667278688525</v>
      </c>
      <c r="BD55" s="111">
        <v>0</v>
      </c>
      <c r="BE55" s="116">
        <v>0</v>
      </c>
      <c r="BF55" s="117">
        <v>0</v>
      </c>
      <c r="BG55" s="198">
        <f t="shared" si="76"/>
        <v>305</v>
      </c>
      <c r="BH55" s="126">
        <f t="shared" si="77"/>
        <v>0</v>
      </c>
      <c r="BI55" s="50">
        <f t="shared" si="78"/>
        <v>13519.667278688525</v>
      </c>
      <c r="BJ55" s="55">
        <f t="shared" si="79"/>
        <v>0</v>
      </c>
      <c r="BK55" s="73"/>
      <c r="BL55" s="64"/>
      <c r="BM55" s="76"/>
      <c r="BN55" s="75"/>
      <c r="BO55" s="47"/>
      <c r="BP55" s="7"/>
      <c r="BQ55" s="47"/>
      <c r="BR55" s="7"/>
      <c r="BS55" s="187">
        <f t="shared" si="57"/>
        <v>13519.667278688525</v>
      </c>
      <c r="BT55" s="55">
        <f t="shared" si="58"/>
        <v>0</v>
      </c>
      <c r="BU55" s="62">
        <f t="shared" si="88"/>
        <v>4123498.52</v>
      </c>
      <c r="BV55" s="78">
        <f t="shared" si="81"/>
        <v>0</v>
      </c>
      <c r="BW55" s="57">
        <f t="shared" si="59"/>
        <v>305</v>
      </c>
      <c r="BX55" s="214">
        <f t="shared" si="60"/>
        <v>13519.667278688525</v>
      </c>
      <c r="BY55" s="210"/>
      <c r="BZ55" s="210"/>
      <c r="CA55" s="210"/>
      <c r="CB55" s="210"/>
      <c r="CC55" s="54">
        <f t="shared" si="61"/>
        <v>0</v>
      </c>
      <c r="CD55" s="77">
        <f t="shared" si="62"/>
        <v>0</v>
      </c>
      <c r="CE55" s="76">
        <v>6981613.5099999998</v>
      </c>
      <c r="CF55" s="77">
        <v>0</v>
      </c>
      <c r="CG55" s="77">
        <v>0</v>
      </c>
      <c r="CH55" s="78">
        <v>0</v>
      </c>
      <c r="CI55" s="73">
        <v>426</v>
      </c>
      <c r="CJ55" s="74">
        <v>0</v>
      </c>
      <c r="CK55" s="74">
        <v>0</v>
      </c>
      <c r="CL55" s="75">
        <v>0</v>
      </c>
      <c r="CM55" s="73">
        <v>9184.4</v>
      </c>
      <c r="CN55" s="74">
        <v>0</v>
      </c>
      <c r="CO55" s="74">
        <v>0</v>
      </c>
      <c r="CP55" s="75">
        <v>0</v>
      </c>
      <c r="CQ55" s="76">
        <f t="shared" si="95"/>
        <v>16388.76410798122</v>
      </c>
      <c r="CR55" s="77">
        <v>0</v>
      </c>
      <c r="CS55" s="77">
        <v>0</v>
      </c>
      <c r="CT55" s="78">
        <v>0</v>
      </c>
      <c r="CU55" s="198">
        <f t="shared" si="82"/>
        <v>426</v>
      </c>
      <c r="CV55" s="126">
        <f t="shared" si="83"/>
        <v>0</v>
      </c>
      <c r="CW55" s="50">
        <f t="shared" si="84"/>
        <v>16388.76410798122</v>
      </c>
      <c r="CX55" s="55">
        <f t="shared" si="85"/>
        <v>0</v>
      </c>
      <c r="CY55" s="73"/>
      <c r="CZ55" s="64"/>
      <c r="DA55" s="76"/>
      <c r="DB55" s="75"/>
      <c r="DC55" s="47"/>
      <c r="DD55" s="7"/>
      <c r="DE55" s="47"/>
      <c r="DF55" s="7"/>
      <c r="DG55" s="187">
        <f t="shared" si="63"/>
        <v>16388.76410798122</v>
      </c>
      <c r="DH55" s="55">
        <f t="shared" si="64"/>
        <v>0</v>
      </c>
      <c r="DI55" s="62">
        <f t="shared" si="89"/>
        <v>6981613.5099999998</v>
      </c>
      <c r="DJ55" s="78">
        <f t="shared" si="96"/>
        <v>0</v>
      </c>
      <c r="DK55" s="57">
        <f t="shared" si="66"/>
        <v>426</v>
      </c>
      <c r="DL55" s="214">
        <f t="shared" si="67"/>
        <v>16388.76410798122</v>
      </c>
      <c r="DM55" s="222"/>
      <c r="DN55" s="222"/>
      <c r="DO55" s="222"/>
      <c r="DP55" s="222"/>
      <c r="DQ55" s="54">
        <f t="shared" si="68"/>
        <v>0</v>
      </c>
      <c r="DR55" s="77">
        <f t="shared" si="69"/>
        <v>0</v>
      </c>
      <c r="DS55" s="210"/>
      <c r="DT55" s="76"/>
      <c r="DU55" s="78"/>
    </row>
    <row r="56" spans="1:125">
      <c r="A56" s="18" t="s">
        <v>53</v>
      </c>
      <c r="B56" s="37" t="s">
        <v>22</v>
      </c>
      <c r="C56" s="76">
        <v>16612.900000000001</v>
      </c>
      <c r="D56" s="77">
        <v>7379.55</v>
      </c>
      <c r="E56" s="77"/>
      <c r="F56" s="78"/>
      <c r="G56" s="96">
        <v>35</v>
      </c>
      <c r="H56" s="97">
        <v>2</v>
      </c>
      <c r="I56" s="103"/>
      <c r="J56" s="104"/>
      <c r="K56" s="73">
        <v>466</v>
      </c>
      <c r="L56" s="74">
        <v>207</v>
      </c>
      <c r="M56" s="74"/>
      <c r="N56" s="75"/>
      <c r="O56" s="110">
        <f t="shared" si="90"/>
        <v>474.65428571428578</v>
      </c>
      <c r="P56" s="111">
        <f>D56/H56</f>
        <v>3689.7750000000001</v>
      </c>
      <c r="Q56" s="107"/>
      <c r="R56" s="121"/>
      <c r="S56" s="198">
        <f t="shared" si="70"/>
        <v>37</v>
      </c>
      <c r="T56" s="126">
        <f t="shared" si="71"/>
        <v>0</v>
      </c>
      <c r="U56" s="50">
        <f t="shared" si="72"/>
        <v>4164.4292857142855</v>
      </c>
      <c r="V56" s="55">
        <f t="shared" si="73"/>
        <v>0</v>
      </c>
      <c r="W56" s="73"/>
      <c r="X56" s="64"/>
      <c r="Y56" s="76"/>
      <c r="Z56" s="75"/>
      <c r="AA56" s="73"/>
      <c r="AB56" s="88"/>
      <c r="AC56" s="73"/>
      <c r="AD56" s="88"/>
      <c r="AE56" s="187">
        <f t="shared" si="51"/>
        <v>4164.4292857142855</v>
      </c>
      <c r="AF56" s="55">
        <f t="shared" si="52"/>
        <v>0</v>
      </c>
      <c r="AG56" s="62">
        <f t="shared" si="74"/>
        <v>154083.88357142857</v>
      </c>
      <c r="AH56" s="78">
        <f t="shared" si="75"/>
        <v>0</v>
      </c>
      <c r="AI56" s="213">
        <f t="shared" si="53"/>
        <v>35</v>
      </c>
      <c r="AJ56" s="214">
        <f>O56</f>
        <v>474.65428571428578</v>
      </c>
      <c r="AK56" s="210"/>
      <c r="AL56" s="210"/>
      <c r="AM56" s="210"/>
      <c r="AN56" s="210"/>
      <c r="AO56" s="217">
        <f t="shared" si="55"/>
        <v>0</v>
      </c>
      <c r="AP56" s="77">
        <f t="shared" si="56"/>
        <v>0</v>
      </c>
      <c r="AQ56" s="76">
        <v>23122.06</v>
      </c>
      <c r="AR56" s="77"/>
      <c r="AS56" s="77"/>
      <c r="AT56" s="78"/>
      <c r="AU56" s="202">
        <v>57</v>
      </c>
      <c r="AV56" s="103"/>
      <c r="AW56" s="92"/>
      <c r="AX56" s="99"/>
      <c r="AY56" s="73">
        <v>787</v>
      </c>
      <c r="AZ56" s="74"/>
      <c r="BA56" s="74"/>
      <c r="BB56" s="75"/>
      <c r="BC56" s="110">
        <f>AQ56/AU56</f>
        <v>405.65017543859653</v>
      </c>
      <c r="BD56" s="111"/>
      <c r="BE56" s="116"/>
      <c r="BF56" s="117"/>
      <c r="BG56" s="198">
        <f t="shared" si="76"/>
        <v>57</v>
      </c>
      <c r="BH56" s="126">
        <f t="shared" si="77"/>
        <v>0</v>
      </c>
      <c r="BI56" s="50">
        <f t="shared" si="78"/>
        <v>405.65017543859653</v>
      </c>
      <c r="BJ56" s="55">
        <f t="shared" si="79"/>
        <v>0</v>
      </c>
      <c r="BK56" s="73"/>
      <c r="BL56" s="64"/>
      <c r="BM56" s="76"/>
      <c r="BN56" s="75"/>
      <c r="BO56" s="73"/>
      <c r="BP56" s="88"/>
      <c r="BQ56" s="73"/>
      <c r="BR56" s="88"/>
      <c r="BS56" s="187">
        <f t="shared" si="57"/>
        <v>405.65017543859653</v>
      </c>
      <c r="BT56" s="55">
        <f t="shared" si="58"/>
        <v>0</v>
      </c>
      <c r="BU56" s="62">
        <f t="shared" si="88"/>
        <v>23122.06</v>
      </c>
      <c r="BV56" s="78">
        <f t="shared" si="81"/>
        <v>0</v>
      </c>
      <c r="BW56" s="213">
        <f t="shared" si="59"/>
        <v>57</v>
      </c>
      <c r="BX56" s="214">
        <f>BC56</f>
        <v>405.65017543859653</v>
      </c>
      <c r="BY56" s="210"/>
      <c r="BZ56" s="210"/>
      <c r="CA56" s="210"/>
      <c r="CB56" s="210"/>
      <c r="CC56" s="217">
        <f t="shared" si="61"/>
        <v>405.65017543859653</v>
      </c>
      <c r="CD56" s="77">
        <f t="shared" si="62"/>
        <v>23122.06</v>
      </c>
      <c r="CE56" s="76">
        <v>20943.8</v>
      </c>
      <c r="CF56" s="77">
        <v>12293.1</v>
      </c>
      <c r="CG56" s="77"/>
      <c r="CH56" s="78"/>
      <c r="CI56" s="73">
        <v>32</v>
      </c>
      <c r="CJ56" s="74">
        <v>3</v>
      </c>
      <c r="CK56" s="74"/>
      <c r="CL56" s="75"/>
      <c r="CM56" s="73">
        <v>460</v>
      </c>
      <c r="CN56" s="74">
        <v>270</v>
      </c>
      <c r="CO56" s="74"/>
      <c r="CP56" s="75"/>
      <c r="CQ56" s="76">
        <f t="shared" si="95"/>
        <v>654.49374999999998</v>
      </c>
      <c r="CR56" s="77">
        <f>CF56/CJ56</f>
        <v>4097.7</v>
      </c>
      <c r="CS56" s="77"/>
      <c r="CT56" s="78"/>
      <c r="CU56" s="198">
        <f t="shared" si="82"/>
        <v>35</v>
      </c>
      <c r="CV56" s="126">
        <f t="shared" si="83"/>
        <v>0</v>
      </c>
      <c r="CW56" s="50">
        <f t="shared" si="84"/>
        <v>4752.1937499999995</v>
      </c>
      <c r="CX56" s="55">
        <f t="shared" si="85"/>
        <v>0</v>
      </c>
      <c r="CY56" s="73"/>
      <c r="CZ56" s="64"/>
      <c r="DA56" s="76"/>
      <c r="DB56" s="75"/>
      <c r="DC56" s="73"/>
      <c r="DD56" s="88"/>
      <c r="DE56" s="73"/>
      <c r="DF56" s="88"/>
      <c r="DG56" s="187">
        <f t="shared" si="63"/>
        <v>4752.1937499999995</v>
      </c>
      <c r="DH56" s="55">
        <f t="shared" si="64"/>
        <v>0</v>
      </c>
      <c r="DI56" s="62">
        <f t="shared" si="89"/>
        <v>166326.78124999997</v>
      </c>
      <c r="DJ56" s="78">
        <f t="shared" si="96"/>
        <v>0</v>
      </c>
      <c r="DK56" s="213">
        <f t="shared" si="66"/>
        <v>32</v>
      </c>
      <c r="DL56" s="214">
        <f>CQ56</f>
        <v>654.49374999999998</v>
      </c>
      <c r="DM56" s="222"/>
      <c r="DN56" s="222"/>
      <c r="DO56" s="222"/>
      <c r="DP56" s="222"/>
      <c r="DQ56" s="217">
        <f t="shared" si="68"/>
        <v>654.49374999999998</v>
      </c>
      <c r="DR56" s="77">
        <f t="shared" si="69"/>
        <v>20943.8</v>
      </c>
      <c r="DS56" s="210"/>
      <c r="DT56" s="76"/>
      <c r="DU56" s="78"/>
    </row>
    <row r="57" spans="1:125" s="44" customFormat="1" ht="30">
      <c r="A57" s="43" t="s">
        <v>54</v>
      </c>
      <c r="B57" s="37" t="s">
        <v>23</v>
      </c>
      <c r="C57" s="53">
        <v>1913952.3</v>
      </c>
      <c r="D57" s="54">
        <v>390602.51</v>
      </c>
      <c r="E57" s="54">
        <v>29295.19</v>
      </c>
      <c r="F57" s="55"/>
      <c r="G57" s="96">
        <v>98</v>
      </c>
      <c r="H57" s="97">
        <v>16</v>
      </c>
      <c r="I57" s="103">
        <v>1</v>
      </c>
      <c r="J57" s="104"/>
      <c r="K57" s="56">
        <v>1066</v>
      </c>
      <c r="L57" s="57">
        <v>760.5</v>
      </c>
      <c r="M57" s="57">
        <v>100</v>
      </c>
      <c r="N57" s="58"/>
      <c r="O57" s="110">
        <f t="shared" si="90"/>
        <v>19530.125510204081</v>
      </c>
      <c r="P57" s="111">
        <f>D57/H57</f>
        <v>24412.656875000001</v>
      </c>
      <c r="Q57" s="107">
        <f>E57/I57</f>
        <v>29295.19</v>
      </c>
      <c r="R57" s="121"/>
      <c r="S57" s="57">
        <f t="shared" si="70"/>
        <v>114</v>
      </c>
      <c r="T57" s="182">
        <f t="shared" si="71"/>
        <v>1</v>
      </c>
      <c r="U57" s="50">
        <f t="shared" si="72"/>
        <v>43942.782385204082</v>
      </c>
      <c r="V57" s="124">
        <f t="shared" si="73"/>
        <v>29295.19</v>
      </c>
      <c r="W57" s="56"/>
      <c r="X57" s="64"/>
      <c r="Y57" s="76"/>
      <c r="Z57" s="58"/>
      <c r="AA57" s="56"/>
      <c r="AB57" s="126"/>
      <c r="AC57" s="56"/>
      <c r="AD57" s="126"/>
      <c r="AE57" s="53">
        <f t="shared" si="51"/>
        <v>43942.782385204082</v>
      </c>
      <c r="AF57" s="180">
        <f t="shared" si="52"/>
        <v>29295.19</v>
      </c>
      <c r="AG57" s="62">
        <f t="shared" si="74"/>
        <v>5009477.1919132657</v>
      </c>
      <c r="AH57" s="78">
        <f t="shared" si="75"/>
        <v>29295.19</v>
      </c>
      <c r="AI57" s="57">
        <f t="shared" si="53"/>
        <v>98</v>
      </c>
      <c r="AJ57" s="214">
        <f t="shared" si="54"/>
        <v>19530.125510204081</v>
      </c>
      <c r="AK57" s="210"/>
      <c r="AL57" s="210"/>
      <c r="AM57" s="210"/>
      <c r="AN57" s="210"/>
      <c r="AO57" s="54">
        <f t="shared" si="55"/>
        <v>0</v>
      </c>
      <c r="AP57" s="77">
        <f t="shared" si="56"/>
        <v>0</v>
      </c>
      <c r="AQ57" s="53">
        <v>1970298.74</v>
      </c>
      <c r="AR57" s="54">
        <v>313456.62</v>
      </c>
      <c r="AS57" s="54">
        <v>33584.639999999999</v>
      </c>
      <c r="AT57" s="55"/>
      <c r="AU57" s="202">
        <v>110</v>
      </c>
      <c r="AV57" s="103">
        <v>14</v>
      </c>
      <c r="AW57" s="92">
        <v>1</v>
      </c>
      <c r="AX57" s="99"/>
      <c r="AY57" s="56">
        <v>1108</v>
      </c>
      <c r="AZ57" s="57">
        <v>698.26</v>
      </c>
      <c r="BA57" s="57">
        <v>200</v>
      </c>
      <c r="BB57" s="58"/>
      <c r="BC57" s="110">
        <f>AQ57/AU57</f>
        <v>17911.806727272728</v>
      </c>
      <c r="BD57" s="111">
        <f>AR57/AV57</f>
        <v>22389.758571428571</v>
      </c>
      <c r="BE57" s="116">
        <f>AS57/AW57</f>
        <v>33584.639999999999</v>
      </c>
      <c r="BF57" s="117"/>
      <c r="BG57" s="198">
        <f t="shared" si="76"/>
        <v>124</v>
      </c>
      <c r="BH57" s="182">
        <f t="shared" si="77"/>
        <v>1</v>
      </c>
      <c r="BI57" s="50">
        <f t="shared" si="78"/>
        <v>40301.565298701302</v>
      </c>
      <c r="BJ57" s="124">
        <f t="shared" si="79"/>
        <v>33584.639999999999</v>
      </c>
      <c r="BK57" s="56"/>
      <c r="BL57" s="64"/>
      <c r="BM57" s="76"/>
      <c r="BN57" s="58"/>
      <c r="BO57" s="56"/>
      <c r="BP57" s="126"/>
      <c r="BQ57" s="56"/>
      <c r="BR57" s="126"/>
      <c r="BS57" s="187">
        <f t="shared" si="57"/>
        <v>40301.565298701302</v>
      </c>
      <c r="BT57" s="180">
        <f t="shared" si="58"/>
        <v>33584.639999999999</v>
      </c>
      <c r="BU57" s="62">
        <f t="shared" si="88"/>
        <v>4997394.097038961</v>
      </c>
      <c r="BV57" s="78">
        <f t="shared" si="81"/>
        <v>33584.639999999999</v>
      </c>
      <c r="BW57" s="57">
        <f t="shared" si="59"/>
        <v>110</v>
      </c>
      <c r="BX57" s="214">
        <f t="shared" ref="BX57:BX63" si="97">BC57</f>
        <v>17911.806727272728</v>
      </c>
      <c r="BY57" s="210"/>
      <c r="BZ57" s="210"/>
      <c r="CA57" s="210"/>
      <c r="CB57" s="210"/>
      <c r="CC57" s="54">
        <f t="shared" si="61"/>
        <v>0</v>
      </c>
      <c r="CD57" s="77">
        <f t="shared" si="62"/>
        <v>0</v>
      </c>
      <c r="CE57" s="53">
        <v>606228.53</v>
      </c>
      <c r="CF57" s="54">
        <v>97536.77</v>
      </c>
      <c r="CG57" s="54">
        <v>27010.18</v>
      </c>
      <c r="CH57" s="55">
        <v>12004.53</v>
      </c>
      <c r="CI57" s="56">
        <v>101</v>
      </c>
      <c r="CJ57" s="57">
        <v>13</v>
      </c>
      <c r="CK57" s="57">
        <v>3</v>
      </c>
      <c r="CL57" s="58">
        <v>1</v>
      </c>
      <c r="CM57" s="56">
        <v>986.79</v>
      </c>
      <c r="CN57" s="57">
        <v>456.21</v>
      </c>
      <c r="CO57" s="57">
        <v>345.04</v>
      </c>
      <c r="CP57" s="58">
        <v>690</v>
      </c>
      <c r="CQ57" s="53">
        <f t="shared" si="95"/>
        <v>6002.262673267327</v>
      </c>
      <c r="CR57" s="54">
        <f>CF57/CJ57</f>
        <v>7502.8284615384619</v>
      </c>
      <c r="CS57" s="54">
        <f>CG57/CK57</f>
        <v>9003.3933333333334</v>
      </c>
      <c r="CT57" s="55">
        <f>CH57/CL57</f>
        <v>12004.53</v>
      </c>
      <c r="CU57" s="198">
        <f t="shared" si="82"/>
        <v>114</v>
      </c>
      <c r="CV57" s="182">
        <f t="shared" si="83"/>
        <v>4</v>
      </c>
      <c r="CW57" s="50">
        <f t="shared" si="84"/>
        <v>13505.091134805789</v>
      </c>
      <c r="CX57" s="124">
        <f t="shared" si="85"/>
        <v>21007.923333333332</v>
      </c>
      <c r="CY57" s="56"/>
      <c r="CZ57" s="64"/>
      <c r="DA57" s="76"/>
      <c r="DB57" s="58"/>
      <c r="DC57" s="56"/>
      <c r="DD57" s="126"/>
      <c r="DE57" s="56"/>
      <c r="DF57" s="126"/>
      <c r="DG57" s="187">
        <f t="shared" si="63"/>
        <v>13505.091134805789</v>
      </c>
      <c r="DH57" s="180">
        <f t="shared" si="64"/>
        <v>21007.923333333332</v>
      </c>
      <c r="DI57" s="62">
        <f t="shared" si="89"/>
        <v>1539580.38936786</v>
      </c>
      <c r="DJ57" s="78">
        <f t="shared" si="96"/>
        <v>84031.693333333329</v>
      </c>
      <c r="DK57" s="213">
        <f t="shared" si="66"/>
        <v>101</v>
      </c>
      <c r="DL57" s="214">
        <f t="shared" ref="DL57:DL63" si="98">CQ57</f>
        <v>6002.262673267327</v>
      </c>
      <c r="DM57" s="222"/>
      <c r="DN57" s="222"/>
      <c r="DO57" s="222"/>
      <c r="DP57" s="222"/>
      <c r="DQ57" s="217">
        <f t="shared" si="68"/>
        <v>6002.262673267327</v>
      </c>
      <c r="DR57" s="77">
        <f t="shared" si="69"/>
        <v>606228.53</v>
      </c>
      <c r="DS57" s="210"/>
      <c r="DT57" s="76"/>
      <c r="DU57" s="78"/>
    </row>
    <row r="58" spans="1:125" ht="30">
      <c r="A58" s="18" t="s">
        <v>55</v>
      </c>
      <c r="B58" s="233" t="s">
        <v>24</v>
      </c>
      <c r="C58" s="76">
        <v>38108.46</v>
      </c>
      <c r="D58" s="77">
        <v>6351.41</v>
      </c>
      <c r="E58" s="77"/>
      <c r="F58" s="78"/>
      <c r="G58" s="96">
        <v>6</v>
      </c>
      <c r="H58" s="97">
        <v>1</v>
      </c>
      <c r="I58" s="103"/>
      <c r="J58" s="104"/>
      <c r="K58" s="73">
        <v>90</v>
      </c>
      <c r="L58" s="74">
        <v>35</v>
      </c>
      <c r="M58" s="74"/>
      <c r="N58" s="75"/>
      <c r="O58" s="110">
        <f t="shared" si="90"/>
        <v>6351.41</v>
      </c>
      <c r="P58" s="111">
        <f>D58/H58</f>
        <v>6351.41</v>
      </c>
      <c r="Q58" s="107"/>
      <c r="R58" s="121"/>
      <c r="S58" s="198">
        <f t="shared" si="70"/>
        <v>7</v>
      </c>
      <c r="T58" s="126">
        <f t="shared" si="71"/>
        <v>0</v>
      </c>
      <c r="U58" s="50">
        <f t="shared" si="72"/>
        <v>12702.82</v>
      </c>
      <c r="V58" s="55">
        <f t="shared" si="73"/>
        <v>0</v>
      </c>
      <c r="W58" s="73"/>
      <c r="X58" s="64"/>
      <c r="Y58" s="76"/>
      <c r="Z58" s="75"/>
      <c r="AA58" s="47"/>
      <c r="AB58" s="7"/>
      <c r="AC58" s="47"/>
      <c r="AD58" s="7"/>
      <c r="AE58" s="187">
        <f t="shared" si="51"/>
        <v>12702.82</v>
      </c>
      <c r="AF58" s="55">
        <f t="shared" si="52"/>
        <v>0</v>
      </c>
      <c r="AG58" s="62">
        <f t="shared" si="74"/>
        <v>88919.739999999991</v>
      </c>
      <c r="AH58" s="78">
        <f t="shared" si="75"/>
        <v>0</v>
      </c>
      <c r="AI58" s="213">
        <f t="shared" si="53"/>
        <v>6</v>
      </c>
      <c r="AJ58" s="214">
        <f t="shared" si="54"/>
        <v>6351.41</v>
      </c>
      <c r="AK58" s="210"/>
      <c r="AL58" s="210"/>
      <c r="AM58" s="210"/>
      <c r="AN58" s="210"/>
      <c r="AO58" s="217">
        <f t="shared" si="55"/>
        <v>6351.41</v>
      </c>
      <c r="AP58" s="77">
        <f t="shared" si="56"/>
        <v>38108.46</v>
      </c>
      <c r="AQ58" s="76">
        <v>59202.1</v>
      </c>
      <c r="AR58" s="77">
        <v>5920.21</v>
      </c>
      <c r="AS58" s="77"/>
      <c r="AT58" s="78"/>
      <c r="AU58" s="202">
        <v>10</v>
      </c>
      <c r="AV58" s="103">
        <v>1</v>
      </c>
      <c r="AW58" s="92"/>
      <c r="AX58" s="99"/>
      <c r="AY58" s="73">
        <v>112</v>
      </c>
      <c r="AZ58" s="74">
        <v>74</v>
      </c>
      <c r="BA58" s="74"/>
      <c r="BB58" s="75"/>
      <c r="BC58" s="110">
        <f>AQ58/AU58</f>
        <v>5920.21</v>
      </c>
      <c r="BD58" s="111">
        <f>AR58/AV58</f>
        <v>5920.21</v>
      </c>
      <c r="BE58" s="116"/>
      <c r="BF58" s="117"/>
      <c r="BG58" s="198">
        <f t="shared" si="76"/>
        <v>11</v>
      </c>
      <c r="BH58" s="126">
        <f t="shared" si="77"/>
        <v>0</v>
      </c>
      <c r="BI58" s="50">
        <f t="shared" si="78"/>
        <v>11840.42</v>
      </c>
      <c r="BJ58" s="55">
        <f t="shared" si="79"/>
        <v>0</v>
      </c>
      <c r="BK58" s="73"/>
      <c r="BL58" s="64"/>
      <c r="BM58" s="76"/>
      <c r="BN58" s="75"/>
      <c r="BO58" s="47"/>
      <c r="BP58" s="7"/>
      <c r="BQ58" s="47"/>
      <c r="BR58" s="7"/>
      <c r="BS58" s="187">
        <f t="shared" si="57"/>
        <v>11840.42</v>
      </c>
      <c r="BT58" s="55">
        <f t="shared" si="58"/>
        <v>0</v>
      </c>
      <c r="BU58" s="62">
        <f t="shared" si="88"/>
        <v>130244.62</v>
      </c>
      <c r="BV58" s="78">
        <f t="shared" si="81"/>
        <v>0</v>
      </c>
      <c r="BW58" s="213">
        <f t="shared" si="59"/>
        <v>10</v>
      </c>
      <c r="BX58" s="214">
        <f t="shared" si="97"/>
        <v>5920.21</v>
      </c>
      <c r="BY58" s="210"/>
      <c r="BZ58" s="210"/>
      <c r="CA58" s="210"/>
      <c r="CB58" s="210"/>
      <c r="CC58" s="217">
        <f t="shared" si="61"/>
        <v>5920.21</v>
      </c>
      <c r="CD58" s="77">
        <f t="shared" si="62"/>
        <v>59202.1</v>
      </c>
      <c r="CE58" s="76">
        <v>76146.600000000006</v>
      </c>
      <c r="CF58" s="77">
        <v>6345.55</v>
      </c>
      <c r="CG58" s="77"/>
      <c r="CH58" s="78"/>
      <c r="CI58" s="73">
        <v>12</v>
      </c>
      <c r="CJ58" s="74">
        <v>1</v>
      </c>
      <c r="CK58" s="74"/>
      <c r="CL58" s="75"/>
      <c r="CM58" s="73">
        <v>120</v>
      </c>
      <c r="CN58" s="74">
        <v>35</v>
      </c>
      <c r="CO58" s="74"/>
      <c r="CP58" s="75"/>
      <c r="CQ58" s="76">
        <f t="shared" si="95"/>
        <v>6345.55</v>
      </c>
      <c r="CR58" s="54">
        <f>CF58/CJ58</f>
        <v>6345.55</v>
      </c>
      <c r="CS58" s="77"/>
      <c r="CT58" s="78"/>
      <c r="CU58" s="198">
        <f t="shared" si="82"/>
        <v>13</v>
      </c>
      <c r="CV58" s="126">
        <f t="shared" si="83"/>
        <v>0</v>
      </c>
      <c r="CW58" s="50">
        <f t="shared" si="84"/>
        <v>12691.1</v>
      </c>
      <c r="CX58" s="55">
        <f t="shared" si="85"/>
        <v>0</v>
      </c>
      <c r="CY58" s="73"/>
      <c r="CZ58" s="64"/>
      <c r="DA58" s="76"/>
      <c r="DB58" s="75"/>
      <c r="DC58" s="47"/>
      <c r="DD58" s="7"/>
      <c r="DE58" s="47"/>
      <c r="DF58" s="7"/>
      <c r="DG58" s="187">
        <f t="shared" si="63"/>
        <v>12691.1</v>
      </c>
      <c r="DH58" s="55">
        <f t="shared" si="64"/>
        <v>0</v>
      </c>
      <c r="DI58" s="62">
        <f t="shared" si="89"/>
        <v>164984.30000000002</v>
      </c>
      <c r="DJ58" s="78">
        <f t="shared" si="96"/>
        <v>0</v>
      </c>
      <c r="DK58" s="213">
        <f t="shared" si="66"/>
        <v>12</v>
      </c>
      <c r="DL58" s="214">
        <f t="shared" si="98"/>
        <v>6345.55</v>
      </c>
      <c r="DM58" s="222"/>
      <c r="DN58" s="222"/>
      <c r="DO58" s="222"/>
      <c r="DP58" s="222"/>
      <c r="DQ58" s="217">
        <f t="shared" si="68"/>
        <v>6345.55</v>
      </c>
      <c r="DR58" s="77">
        <f t="shared" si="69"/>
        <v>76146.600000000006</v>
      </c>
      <c r="DS58" s="210"/>
      <c r="DT58" s="76"/>
      <c r="DU58" s="78"/>
    </row>
    <row r="59" spans="1:125">
      <c r="A59" s="18" t="s">
        <v>56</v>
      </c>
      <c r="B59" s="41" t="s">
        <v>25</v>
      </c>
      <c r="C59" s="76"/>
      <c r="D59" s="77"/>
      <c r="E59" s="77"/>
      <c r="F59" s="78"/>
      <c r="G59" s="96"/>
      <c r="H59" s="97"/>
      <c r="I59" s="103"/>
      <c r="J59" s="104"/>
      <c r="K59" s="73"/>
      <c r="L59" s="74"/>
      <c r="M59" s="74"/>
      <c r="N59" s="75"/>
      <c r="O59" s="110"/>
      <c r="P59" s="111"/>
      <c r="Q59" s="107"/>
      <c r="R59" s="121"/>
      <c r="S59" s="57">
        <f t="shared" si="70"/>
        <v>0</v>
      </c>
      <c r="T59" s="126">
        <f t="shared" si="71"/>
        <v>0</v>
      </c>
      <c r="U59" s="53">
        <f t="shared" si="72"/>
        <v>0</v>
      </c>
      <c r="V59" s="55">
        <f t="shared" si="73"/>
        <v>0</v>
      </c>
      <c r="W59" s="73"/>
      <c r="X59" s="64"/>
      <c r="Y59" s="76"/>
      <c r="Z59" s="75"/>
      <c r="AA59" s="47"/>
      <c r="AB59" s="7"/>
      <c r="AC59" s="47"/>
      <c r="AD59" s="7"/>
      <c r="AE59" s="53">
        <f t="shared" si="51"/>
        <v>0</v>
      </c>
      <c r="AF59" s="55">
        <f t="shared" si="52"/>
        <v>0</v>
      </c>
      <c r="AG59" s="62">
        <f t="shared" si="74"/>
        <v>0</v>
      </c>
      <c r="AH59" s="78">
        <f t="shared" si="75"/>
        <v>0</v>
      </c>
      <c r="AI59" s="57">
        <f t="shared" si="53"/>
        <v>0</v>
      </c>
      <c r="AJ59" s="54">
        <f t="shared" si="54"/>
        <v>0</v>
      </c>
      <c r="AK59" s="210"/>
      <c r="AL59" s="210"/>
      <c r="AM59" s="210"/>
      <c r="AN59" s="210"/>
      <c r="AO59" s="77">
        <f t="shared" si="55"/>
        <v>0</v>
      </c>
      <c r="AP59" s="77">
        <f t="shared" si="56"/>
        <v>0</v>
      </c>
      <c r="AQ59" s="76"/>
      <c r="AR59" s="77"/>
      <c r="AS59" s="77"/>
      <c r="AT59" s="78"/>
      <c r="AU59" s="202"/>
      <c r="AV59" s="103"/>
      <c r="AW59" s="92"/>
      <c r="AX59" s="99"/>
      <c r="AY59" s="73"/>
      <c r="AZ59" s="74"/>
      <c r="BA59" s="74"/>
      <c r="BB59" s="75"/>
      <c r="BC59" s="110"/>
      <c r="BD59" s="111"/>
      <c r="BE59" s="116"/>
      <c r="BF59" s="117"/>
      <c r="BG59" s="57">
        <f t="shared" si="76"/>
        <v>0</v>
      </c>
      <c r="BH59" s="126">
        <f t="shared" si="77"/>
        <v>0</v>
      </c>
      <c r="BI59" s="53">
        <f t="shared" si="78"/>
        <v>0</v>
      </c>
      <c r="BJ59" s="55">
        <f t="shared" si="79"/>
        <v>0</v>
      </c>
      <c r="BK59" s="73"/>
      <c r="BL59" s="64"/>
      <c r="BM59" s="76"/>
      <c r="BN59" s="75"/>
      <c r="BO59" s="47"/>
      <c r="BP59" s="7"/>
      <c r="BQ59" s="47"/>
      <c r="BR59" s="7"/>
      <c r="BS59" s="53">
        <f t="shared" si="57"/>
        <v>0</v>
      </c>
      <c r="BT59" s="55">
        <f t="shared" si="58"/>
        <v>0</v>
      </c>
      <c r="BU59" s="62">
        <f t="shared" si="88"/>
        <v>0</v>
      </c>
      <c r="BV59" s="78">
        <f t="shared" si="81"/>
        <v>0</v>
      </c>
      <c r="BW59" s="57">
        <f t="shared" si="59"/>
        <v>0</v>
      </c>
      <c r="BX59" s="54">
        <f t="shared" si="97"/>
        <v>0</v>
      </c>
      <c r="BY59" s="210"/>
      <c r="BZ59" s="210"/>
      <c r="CA59" s="210"/>
      <c r="CB59" s="210"/>
      <c r="CC59" s="54">
        <f t="shared" si="61"/>
        <v>0</v>
      </c>
      <c r="CD59" s="77">
        <f t="shared" si="62"/>
        <v>0</v>
      </c>
      <c r="CE59" s="76">
        <v>39172.800000000003</v>
      </c>
      <c r="CF59" s="77"/>
      <c r="CG59" s="77"/>
      <c r="CH59" s="78"/>
      <c r="CI59" s="73">
        <v>9</v>
      </c>
      <c r="CJ59" s="74"/>
      <c r="CK59" s="74"/>
      <c r="CL59" s="75"/>
      <c r="CM59" s="73">
        <v>120</v>
      </c>
      <c r="CN59" s="74"/>
      <c r="CO59" s="74"/>
      <c r="CP59" s="75"/>
      <c r="CQ59" s="76">
        <v>4352.53</v>
      </c>
      <c r="CR59" s="77"/>
      <c r="CS59" s="77"/>
      <c r="CT59" s="78"/>
      <c r="CU59" s="198">
        <f t="shared" si="82"/>
        <v>9</v>
      </c>
      <c r="CV59" s="126">
        <f t="shared" si="83"/>
        <v>0</v>
      </c>
      <c r="CW59" s="50">
        <f t="shared" si="84"/>
        <v>4352.53</v>
      </c>
      <c r="CX59" s="55">
        <f t="shared" si="85"/>
        <v>0</v>
      </c>
      <c r="CY59" s="73"/>
      <c r="CZ59" s="64"/>
      <c r="DA59" s="76"/>
      <c r="DB59" s="75"/>
      <c r="DC59" s="47"/>
      <c r="DD59" s="7"/>
      <c r="DE59" s="47"/>
      <c r="DF59" s="7"/>
      <c r="DG59" s="187">
        <f t="shared" si="63"/>
        <v>4352.53</v>
      </c>
      <c r="DH59" s="55">
        <f t="shared" si="64"/>
        <v>0</v>
      </c>
      <c r="DI59" s="62">
        <f t="shared" si="89"/>
        <v>39172.769999999997</v>
      </c>
      <c r="DJ59" s="78">
        <f t="shared" si="96"/>
        <v>0</v>
      </c>
      <c r="DK59" s="213">
        <f t="shared" si="66"/>
        <v>9</v>
      </c>
      <c r="DL59" s="214">
        <f t="shared" si="98"/>
        <v>4352.53</v>
      </c>
      <c r="DM59" s="222"/>
      <c r="DN59" s="222"/>
      <c r="DO59" s="222"/>
      <c r="DP59" s="222"/>
      <c r="DQ59" s="217">
        <f t="shared" si="68"/>
        <v>4352.53</v>
      </c>
      <c r="DR59" s="77">
        <f t="shared" si="69"/>
        <v>39172.769999999997</v>
      </c>
      <c r="DS59" s="210"/>
      <c r="DT59" s="76"/>
      <c r="DU59" s="78"/>
    </row>
    <row r="60" spans="1:125">
      <c r="A60" s="18" t="s">
        <v>57</v>
      </c>
      <c r="B60" s="37" t="s">
        <v>26</v>
      </c>
      <c r="C60" s="76"/>
      <c r="D60" s="77">
        <v>80255</v>
      </c>
      <c r="E60" s="77"/>
      <c r="F60" s="78"/>
      <c r="G60" s="96"/>
      <c r="H60" s="97">
        <v>9</v>
      </c>
      <c r="I60" s="103"/>
      <c r="J60" s="104"/>
      <c r="K60" s="73"/>
      <c r="L60" s="74">
        <v>310</v>
      </c>
      <c r="M60" s="74"/>
      <c r="N60" s="75"/>
      <c r="O60" s="110"/>
      <c r="P60" s="111">
        <f>D60/H60</f>
        <v>8917.2222222222226</v>
      </c>
      <c r="Q60" s="107"/>
      <c r="R60" s="121"/>
      <c r="S60" s="198">
        <f t="shared" si="70"/>
        <v>9</v>
      </c>
      <c r="T60" s="126">
        <f t="shared" si="71"/>
        <v>0</v>
      </c>
      <c r="U60" s="50">
        <f t="shared" si="72"/>
        <v>8917.2222222222226</v>
      </c>
      <c r="V60" s="55">
        <f t="shared" si="73"/>
        <v>0</v>
      </c>
      <c r="W60" s="76"/>
      <c r="X60" s="64"/>
      <c r="Y60" s="76"/>
      <c r="Z60" s="78"/>
      <c r="AA60" s="76"/>
      <c r="AB60" s="64"/>
      <c r="AC60" s="76"/>
      <c r="AD60" s="64"/>
      <c r="AE60" s="187">
        <f t="shared" si="51"/>
        <v>8917.2222222222226</v>
      </c>
      <c r="AF60" s="55">
        <f t="shared" si="52"/>
        <v>0</v>
      </c>
      <c r="AG60" s="62">
        <f t="shared" si="74"/>
        <v>80255</v>
      </c>
      <c r="AH60" s="78">
        <f t="shared" si="75"/>
        <v>0</v>
      </c>
      <c r="AI60" s="57">
        <f t="shared" si="53"/>
        <v>0</v>
      </c>
      <c r="AJ60" s="54">
        <f t="shared" si="54"/>
        <v>0</v>
      </c>
      <c r="AK60" s="210"/>
      <c r="AL60" s="210"/>
      <c r="AM60" s="210"/>
      <c r="AN60" s="210"/>
      <c r="AO60" s="77">
        <f t="shared" si="55"/>
        <v>0</v>
      </c>
      <c r="AP60" s="77">
        <f t="shared" si="56"/>
        <v>0</v>
      </c>
      <c r="AQ60" s="76"/>
      <c r="AR60" s="77">
        <v>67414</v>
      </c>
      <c r="AS60" s="77">
        <v>9658</v>
      </c>
      <c r="AT60" s="78"/>
      <c r="AU60" s="202"/>
      <c r="AV60" s="103">
        <v>7</v>
      </c>
      <c r="AW60" s="92">
        <v>1</v>
      </c>
      <c r="AX60" s="99"/>
      <c r="AY60" s="73"/>
      <c r="AZ60" s="74">
        <v>220.65</v>
      </c>
      <c r="BA60" s="74">
        <v>200</v>
      </c>
      <c r="BB60" s="75"/>
      <c r="BC60" s="110"/>
      <c r="BD60" s="111">
        <f>AR60/AV60</f>
        <v>9630.5714285714294</v>
      </c>
      <c r="BE60" s="116">
        <f>AS60/AW60</f>
        <v>9658</v>
      </c>
      <c r="BF60" s="117"/>
      <c r="BG60" s="198">
        <f t="shared" si="76"/>
        <v>7</v>
      </c>
      <c r="BH60" s="182">
        <f t="shared" si="77"/>
        <v>1</v>
      </c>
      <c r="BI60" s="50">
        <f t="shared" si="78"/>
        <v>9630.5714285714294</v>
      </c>
      <c r="BJ60" s="124">
        <f t="shared" si="79"/>
        <v>9658</v>
      </c>
      <c r="BK60" s="76"/>
      <c r="BL60" s="64"/>
      <c r="BM60" s="76"/>
      <c r="BN60" s="78"/>
      <c r="BO60" s="76"/>
      <c r="BP60" s="64"/>
      <c r="BQ60" s="76"/>
      <c r="BR60" s="64"/>
      <c r="BS60" s="187">
        <f t="shared" si="57"/>
        <v>9630.5714285714294</v>
      </c>
      <c r="BT60" s="180">
        <f t="shared" si="58"/>
        <v>9658</v>
      </c>
      <c r="BU60" s="62">
        <f t="shared" si="88"/>
        <v>67414</v>
      </c>
      <c r="BV60" s="78">
        <f t="shared" si="81"/>
        <v>9658</v>
      </c>
      <c r="BW60" s="57">
        <f t="shared" si="59"/>
        <v>0</v>
      </c>
      <c r="BX60" s="54">
        <f t="shared" si="97"/>
        <v>0</v>
      </c>
      <c r="BY60" s="210"/>
      <c r="BZ60" s="210"/>
      <c r="CA60" s="210"/>
      <c r="CB60" s="210"/>
      <c r="CC60" s="54">
        <f t="shared" si="61"/>
        <v>0</v>
      </c>
      <c r="CD60" s="77">
        <f t="shared" si="62"/>
        <v>0</v>
      </c>
      <c r="CE60" s="76">
        <v>31091</v>
      </c>
      <c r="CF60" s="77">
        <v>51668</v>
      </c>
      <c r="CG60" s="77"/>
      <c r="CH60" s="78"/>
      <c r="CI60" s="73">
        <v>3</v>
      </c>
      <c r="CJ60" s="74">
        <v>5</v>
      </c>
      <c r="CK60" s="74"/>
      <c r="CL60" s="75"/>
      <c r="CM60" s="73">
        <v>25</v>
      </c>
      <c r="CN60" s="74">
        <v>120</v>
      </c>
      <c r="CO60" s="74"/>
      <c r="CP60" s="75"/>
      <c r="CQ60" s="76">
        <f>CE60/CI60</f>
        <v>10363.666666666666</v>
      </c>
      <c r="CR60" s="77">
        <f>CF60/CJ60</f>
        <v>10333.6</v>
      </c>
      <c r="CS60" s="77"/>
      <c r="CT60" s="78"/>
      <c r="CU60" s="198">
        <f t="shared" si="82"/>
        <v>8</v>
      </c>
      <c r="CV60" s="126">
        <f t="shared" si="83"/>
        <v>0</v>
      </c>
      <c r="CW60" s="50">
        <f t="shared" si="84"/>
        <v>20697.266666666666</v>
      </c>
      <c r="CX60" s="55">
        <f t="shared" si="85"/>
        <v>0</v>
      </c>
      <c r="CY60" s="76"/>
      <c r="CZ60" s="64"/>
      <c r="DA60" s="76"/>
      <c r="DB60" s="78"/>
      <c r="DC60" s="76"/>
      <c r="DD60" s="64"/>
      <c r="DE60" s="76"/>
      <c r="DF60" s="64"/>
      <c r="DG60" s="187">
        <f t="shared" si="63"/>
        <v>20697.266666666666</v>
      </c>
      <c r="DH60" s="55">
        <f t="shared" si="64"/>
        <v>0</v>
      </c>
      <c r="DI60" s="62">
        <f t="shared" si="89"/>
        <v>165578.13333333333</v>
      </c>
      <c r="DJ60" s="78">
        <f t="shared" si="96"/>
        <v>0</v>
      </c>
      <c r="DK60" s="213">
        <f t="shared" si="66"/>
        <v>3</v>
      </c>
      <c r="DL60" s="214">
        <f t="shared" si="98"/>
        <v>10363.666666666666</v>
      </c>
      <c r="DM60" s="222"/>
      <c r="DN60" s="222"/>
      <c r="DO60" s="222"/>
      <c r="DP60" s="222"/>
      <c r="DQ60" s="217">
        <f t="shared" si="68"/>
        <v>10363.666666666666</v>
      </c>
      <c r="DR60" s="77">
        <f t="shared" si="69"/>
        <v>31091</v>
      </c>
      <c r="DS60" s="210"/>
      <c r="DT60" s="76"/>
      <c r="DU60" s="78"/>
    </row>
    <row r="61" spans="1:125">
      <c r="A61" s="18" t="s">
        <v>58</v>
      </c>
      <c r="B61" s="41" t="s">
        <v>27</v>
      </c>
      <c r="C61" s="76"/>
      <c r="D61" s="77"/>
      <c r="E61" s="77"/>
      <c r="F61" s="78"/>
      <c r="G61" s="96"/>
      <c r="H61" s="97"/>
      <c r="I61" s="103"/>
      <c r="J61" s="104"/>
      <c r="K61" s="73"/>
      <c r="L61" s="74"/>
      <c r="M61" s="74"/>
      <c r="N61" s="75"/>
      <c r="O61" s="110"/>
      <c r="P61" s="111"/>
      <c r="Q61" s="107"/>
      <c r="R61" s="121"/>
      <c r="S61" s="57">
        <f t="shared" si="70"/>
        <v>0</v>
      </c>
      <c r="T61" s="126">
        <f t="shared" si="71"/>
        <v>0</v>
      </c>
      <c r="U61" s="53">
        <f t="shared" si="72"/>
        <v>0</v>
      </c>
      <c r="V61" s="55">
        <f t="shared" si="73"/>
        <v>0</v>
      </c>
      <c r="W61" s="73"/>
      <c r="X61" s="64"/>
      <c r="Y61" s="76"/>
      <c r="Z61" s="75"/>
      <c r="AA61" s="47"/>
      <c r="AB61" s="7"/>
      <c r="AC61" s="47"/>
      <c r="AD61" s="7"/>
      <c r="AE61" s="53">
        <f t="shared" si="51"/>
        <v>0</v>
      </c>
      <c r="AF61" s="55">
        <f t="shared" si="52"/>
        <v>0</v>
      </c>
      <c r="AG61" s="62">
        <f t="shared" si="74"/>
        <v>0</v>
      </c>
      <c r="AH61" s="78">
        <f t="shared" si="75"/>
        <v>0</v>
      </c>
      <c r="AI61" s="57">
        <f t="shared" si="53"/>
        <v>0</v>
      </c>
      <c r="AJ61" s="54">
        <f t="shared" si="54"/>
        <v>0</v>
      </c>
      <c r="AK61" s="210"/>
      <c r="AL61" s="210"/>
      <c r="AM61" s="210"/>
      <c r="AN61" s="210"/>
      <c r="AO61" s="77">
        <f t="shared" si="55"/>
        <v>0</v>
      </c>
      <c r="AP61" s="77">
        <f t="shared" si="56"/>
        <v>0</v>
      </c>
      <c r="AQ61" s="76"/>
      <c r="AR61" s="77"/>
      <c r="AS61" s="77"/>
      <c r="AT61" s="78"/>
      <c r="AU61" s="202"/>
      <c r="AV61" s="103"/>
      <c r="AW61" s="92"/>
      <c r="AX61" s="99"/>
      <c r="AY61" s="73"/>
      <c r="AZ61" s="74"/>
      <c r="BA61" s="74"/>
      <c r="BB61" s="75"/>
      <c r="BC61" s="110"/>
      <c r="BD61" s="111"/>
      <c r="BE61" s="116"/>
      <c r="BF61" s="117"/>
      <c r="BG61" s="57">
        <f t="shared" si="76"/>
        <v>0</v>
      </c>
      <c r="BH61" s="126">
        <f t="shared" si="77"/>
        <v>0</v>
      </c>
      <c r="BI61" s="53">
        <f t="shared" si="78"/>
        <v>0</v>
      </c>
      <c r="BJ61" s="55">
        <f t="shared" si="79"/>
        <v>0</v>
      </c>
      <c r="BK61" s="73"/>
      <c r="BL61" s="64"/>
      <c r="BM61" s="76"/>
      <c r="BN61" s="75"/>
      <c r="BO61" s="47"/>
      <c r="BP61" s="7"/>
      <c r="BQ61" s="47"/>
      <c r="BR61" s="7"/>
      <c r="BS61" s="53">
        <f t="shared" si="57"/>
        <v>0</v>
      </c>
      <c r="BT61" s="55">
        <f t="shared" si="58"/>
        <v>0</v>
      </c>
      <c r="BU61" s="62">
        <f t="shared" si="88"/>
        <v>0</v>
      </c>
      <c r="BV61" s="78">
        <f t="shared" si="81"/>
        <v>0</v>
      </c>
      <c r="BW61" s="57">
        <f t="shared" si="59"/>
        <v>0</v>
      </c>
      <c r="BX61" s="54">
        <f t="shared" si="97"/>
        <v>0</v>
      </c>
      <c r="BY61" s="210"/>
      <c r="BZ61" s="210"/>
      <c r="CA61" s="210"/>
      <c r="CB61" s="210"/>
      <c r="CC61" s="54">
        <f t="shared" si="61"/>
        <v>0</v>
      </c>
      <c r="CD61" s="77">
        <f t="shared" si="62"/>
        <v>0</v>
      </c>
      <c r="CE61" s="76"/>
      <c r="CF61" s="77"/>
      <c r="CG61" s="77"/>
      <c r="CH61" s="78"/>
      <c r="CI61" s="73"/>
      <c r="CJ61" s="74"/>
      <c r="CK61" s="74"/>
      <c r="CL61" s="75"/>
      <c r="CM61" s="73"/>
      <c r="CN61" s="74"/>
      <c r="CO61" s="74"/>
      <c r="CP61" s="75"/>
      <c r="CQ61" s="76"/>
      <c r="CR61" s="77"/>
      <c r="CS61" s="77"/>
      <c r="CT61" s="78"/>
      <c r="CU61" s="57">
        <f t="shared" si="82"/>
        <v>0</v>
      </c>
      <c r="CV61" s="126">
        <f t="shared" si="83"/>
        <v>0</v>
      </c>
      <c r="CW61" s="53">
        <f t="shared" si="84"/>
        <v>0</v>
      </c>
      <c r="CX61" s="55">
        <f t="shared" si="85"/>
        <v>0</v>
      </c>
      <c r="CY61" s="73"/>
      <c r="CZ61" s="64"/>
      <c r="DA61" s="76"/>
      <c r="DB61" s="75"/>
      <c r="DC61" s="47"/>
      <c r="DD61" s="7"/>
      <c r="DE61" s="47"/>
      <c r="DF61" s="7"/>
      <c r="DG61" s="53">
        <f t="shared" si="63"/>
        <v>0</v>
      </c>
      <c r="DH61" s="55">
        <f t="shared" si="64"/>
        <v>0</v>
      </c>
      <c r="DI61" s="62">
        <f t="shared" si="89"/>
        <v>0</v>
      </c>
      <c r="DJ61" s="78">
        <f t="shared" si="96"/>
        <v>0</v>
      </c>
      <c r="DK61" s="57">
        <f t="shared" si="66"/>
        <v>0</v>
      </c>
      <c r="DL61" s="54">
        <f t="shared" si="98"/>
        <v>0</v>
      </c>
      <c r="DM61" s="222"/>
      <c r="DN61" s="222"/>
      <c r="DO61" s="222"/>
      <c r="DP61" s="222"/>
      <c r="DQ61" s="54">
        <f t="shared" si="68"/>
        <v>0</v>
      </c>
      <c r="DR61" s="77">
        <f t="shared" si="69"/>
        <v>0</v>
      </c>
      <c r="DS61" s="210"/>
      <c r="DT61" s="76"/>
      <c r="DU61" s="78"/>
    </row>
    <row r="62" spans="1:125" ht="30">
      <c r="A62" s="38" t="s">
        <v>59</v>
      </c>
      <c r="B62" s="82" t="s">
        <v>65</v>
      </c>
      <c r="C62" s="76">
        <v>0</v>
      </c>
      <c r="D62" s="77">
        <v>0</v>
      </c>
      <c r="E62" s="77">
        <v>0</v>
      </c>
      <c r="F62" s="78">
        <v>0</v>
      </c>
      <c r="G62" s="96">
        <v>0</v>
      </c>
      <c r="H62" s="97">
        <v>0</v>
      </c>
      <c r="I62" s="103">
        <v>0</v>
      </c>
      <c r="J62" s="104">
        <v>0</v>
      </c>
      <c r="K62" s="73">
        <v>0</v>
      </c>
      <c r="L62" s="74">
        <v>0</v>
      </c>
      <c r="M62" s="74">
        <v>0</v>
      </c>
      <c r="N62" s="75">
        <v>0</v>
      </c>
      <c r="O62" s="110">
        <v>0</v>
      </c>
      <c r="P62" s="111">
        <v>0</v>
      </c>
      <c r="Q62" s="107">
        <v>0</v>
      </c>
      <c r="R62" s="121">
        <v>0</v>
      </c>
      <c r="S62" s="57">
        <f t="shared" si="70"/>
        <v>0</v>
      </c>
      <c r="T62" s="126">
        <f t="shared" si="71"/>
        <v>0</v>
      </c>
      <c r="U62" s="76">
        <f t="shared" si="72"/>
        <v>0</v>
      </c>
      <c r="V62" s="78">
        <f t="shared" si="73"/>
        <v>0</v>
      </c>
      <c r="W62" s="73"/>
      <c r="X62" s="64"/>
      <c r="Y62" s="76"/>
      <c r="Z62" s="75"/>
      <c r="AA62" s="47"/>
      <c r="AB62" s="7"/>
      <c r="AC62" s="47"/>
      <c r="AD62" s="7"/>
      <c r="AE62" s="53">
        <f t="shared" si="51"/>
        <v>0</v>
      </c>
      <c r="AF62" s="55">
        <f t="shared" si="52"/>
        <v>0</v>
      </c>
      <c r="AG62" s="62">
        <f t="shared" si="74"/>
        <v>0</v>
      </c>
      <c r="AH62" s="78">
        <f t="shared" si="75"/>
        <v>0</v>
      </c>
      <c r="AI62" s="57">
        <f t="shared" si="53"/>
        <v>0</v>
      </c>
      <c r="AJ62" s="54">
        <f t="shared" si="54"/>
        <v>0</v>
      </c>
      <c r="AK62" s="210"/>
      <c r="AL62" s="210"/>
      <c r="AM62" s="210"/>
      <c r="AN62" s="210"/>
      <c r="AO62" s="77">
        <f t="shared" si="55"/>
        <v>0</v>
      </c>
      <c r="AP62" s="77">
        <f t="shared" si="56"/>
        <v>0</v>
      </c>
      <c r="AQ62" s="76">
        <v>86484.63</v>
      </c>
      <c r="AR62" s="77">
        <v>0</v>
      </c>
      <c r="AS62" s="77">
        <v>0</v>
      </c>
      <c r="AT62" s="78">
        <v>0</v>
      </c>
      <c r="AU62" s="202">
        <v>21</v>
      </c>
      <c r="AV62" s="103">
        <v>0</v>
      </c>
      <c r="AW62" s="92">
        <v>0</v>
      </c>
      <c r="AX62" s="99">
        <v>0</v>
      </c>
      <c r="AY62" s="73">
        <v>1299</v>
      </c>
      <c r="AZ62" s="74">
        <v>0</v>
      </c>
      <c r="BA62" s="74">
        <v>0</v>
      </c>
      <c r="BB62" s="75">
        <v>0</v>
      </c>
      <c r="BC62" s="110">
        <f>AQ62/AU62</f>
        <v>4118.3157142857144</v>
      </c>
      <c r="BD62" s="111">
        <v>0</v>
      </c>
      <c r="BE62" s="116">
        <v>0</v>
      </c>
      <c r="BF62" s="117">
        <v>0</v>
      </c>
      <c r="BG62" s="198">
        <f t="shared" si="76"/>
        <v>21</v>
      </c>
      <c r="BH62" s="126">
        <f t="shared" si="77"/>
        <v>0</v>
      </c>
      <c r="BI62" s="50">
        <f t="shared" si="78"/>
        <v>4118.3157142857144</v>
      </c>
      <c r="BJ62" s="78">
        <f t="shared" si="79"/>
        <v>0</v>
      </c>
      <c r="BK62" s="73"/>
      <c r="BL62" s="64"/>
      <c r="BM62" s="76"/>
      <c r="BN62" s="75"/>
      <c r="BO62" s="47"/>
      <c r="BP62" s="7"/>
      <c r="BQ62" s="47"/>
      <c r="BR62" s="7"/>
      <c r="BS62" s="187">
        <f t="shared" si="57"/>
        <v>4118.3157142857144</v>
      </c>
      <c r="BT62" s="55">
        <f t="shared" si="58"/>
        <v>0</v>
      </c>
      <c r="BU62" s="62">
        <f t="shared" si="88"/>
        <v>86484.63</v>
      </c>
      <c r="BV62" s="78">
        <f t="shared" si="81"/>
        <v>0</v>
      </c>
      <c r="BW62" s="213">
        <f t="shared" si="59"/>
        <v>21</v>
      </c>
      <c r="BX62" s="214">
        <f t="shared" si="97"/>
        <v>4118.3157142857144</v>
      </c>
      <c r="BY62" s="210"/>
      <c r="BZ62" s="210"/>
      <c r="CA62" s="210"/>
      <c r="CB62" s="210"/>
      <c r="CC62" s="217">
        <f t="shared" si="61"/>
        <v>4118.3157142857144</v>
      </c>
      <c r="CD62" s="77">
        <f t="shared" si="62"/>
        <v>86484.63</v>
      </c>
      <c r="CE62" s="76">
        <v>118922.97</v>
      </c>
      <c r="CF62" s="77">
        <v>0</v>
      </c>
      <c r="CG62" s="77">
        <v>0</v>
      </c>
      <c r="CH62" s="78">
        <v>0</v>
      </c>
      <c r="CI62" s="73">
        <v>37</v>
      </c>
      <c r="CJ62" s="74">
        <v>0</v>
      </c>
      <c r="CK62" s="74">
        <v>0</v>
      </c>
      <c r="CL62" s="75">
        <v>0</v>
      </c>
      <c r="CM62" s="73">
        <v>5213</v>
      </c>
      <c r="CN62" s="74">
        <v>0</v>
      </c>
      <c r="CO62" s="74">
        <v>0</v>
      </c>
      <c r="CP62" s="75">
        <v>0</v>
      </c>
      <c r="CQ62" s="76">
        <f>CE62/CI62</f>
        <v>3214.1343243243246</v>
      </c>
      <c r="CR62" s="77">
        <v>0</v>
      </c>
      <c r="CS62" s="77">
        <v>0</v>
      </c>
      <c r="CT62" s="78">
        <v>0</v>
      </c>
      <c r="CU62" s="198">
        <f t="shared" si="82"/>
        <v>37</v>
      </c>
      <c r="CV62" s="126">
        <f t="shared" si="83"/>
        <v>0</v>
      </c>
      <c r="CW62" s="50">
        <f t="shared" si="84"/>
        <v>3214.1343243243246</v>
      </c>
      <c r="CX62" s="55">
        <f t="shared" si="85"/>
        <v>0</v>
      </c>
      <c r="CY62" s="73"/>
      <c r="CZ62" s="64"/>
      <c r="DA62" s="76"/>
      <c r="DB62" s="75"/>
      <c r="DC62" s="47"/>
      <c r="DD62" s="7"/>
      <c r="DE62" s="47"/>
      <c r="DF62" s="7"/>
      <c r="DG62" s="187">
        <f t="shared" si="63"/>
        <v>3214.1343243243246</v>
      </c>
      <c r="DH62" s="55">
        <f t="shared" si="64"/>
        <v>0</v>
      </c>
      <c r="DI62" s="62">
        <f t="shared" si="89"/>
        <v>118922.97</v>
      </c>
      <c r="DJ62" s="78">
        <f t="shared" si="96"/>
        <v>0</v>
      </c>
      <c r="DK62" s="213">
        <f t="shared" si="66"/>
        <v>37</v>
      </c>
      <c r="DL62" s="214">
        <f t="shared" si="98"/>
        <v>3214.1343243243246</v>
      </c>
      <c r="DM62" s="222"/>
      <c r="DN62" s="222"/>
      <c r="DO62" s="222"/>
      <c r="DP62" s="222"/>
      <c r="DQ62" s="217">
        <f t="shared" si="68"/>
        <v>3214.1343243243246</v>
      </c>
      <c r="DR62" s="77">
        <f t="shared" si="69"/>
        <v>118922.97</v>
      </c>
      <c r="DS62" s="210"/>
      <c r="DT62" s="76"/>
      <c r="DU62" s="78"/>
    </row>
    <row r="63" spans="1:125" ht="30.75" thickBot="1">
      <c r="A63" s="19" t="s">
        <v>66</v>
      </c>
      <c r="B63" s="72" t="s">
        <v>28</v>
      </c>
      <c r="C63" s="241">
        <f>155.14*6</f>
        <v>930.83999999999992</v>
      </c>
      <c r="D63" s="242"/>
      <c r="E63" s="242"/>
      <c r="F63" s="243"/>
      <c r="G63" s="244">
        <v>6</v>
      </c>
      <c r="H63" s="245"/>
      <c r="I63" s="245"/>
      <c r="J63" s="246"/>
      <c r="K63" s="244">
        <v>90</v>
      </c>
      <c r="L63" s="245"/>
      <c r="M63" s="245"/>
      <c r="N63" s="246"/>
      <c r="O63" s="241">
        <v>155.13999999999999</v>
      </c>
      <c r="P63" s="242"/>
      <c r="Q63" s="242"/>
      <c r="R63" s="243"/>
      <c r="S63" s="199">
        <f t="shared" si="70"/>
        <v>6</v>
      </c>
      <c r="T63" s="193">
        <f t="shared" si="71"/>
        <v>0</v>
      </c>
      <c r="U63" s="76">
        <f t="shared" si="72"/>
        <v>155.13999999999999</v>
      </c>
      <c r="V63" s="78">
        <f t="shared" si="73"/>
        <v>0</v>
      </c>
      <c r="W63" s="27"/>
      <c r="X63" s="32"/>
      <c r="Y63" s="24"/>
      <c r="Z63" s="29"/>
      <c r="AA63" s="48"/>
      <c r="AB63" s="5"/>
      <c r="AC63" s="48"/>
      <c r="AD63" s="5"/>
      <c r="AE63" s="200">
        <f t="shared" si="51"/>
        <v>155.13999999999999</v>
      </c>
      <c r="AF63" s="189">
        <f t="shared" si="52"/>
        <v>0</v>
      </c>
      <c r="AG63" s="127">
        <f t="shared" si="74"/>
        <v>930.83999999999992</v>
      </c>
      <c r="AH63" s="26">
        <f t="shared" si="75"/>
        <v>0</v>
      </c>
      <c r="AI63" s="57">
        <f t="shared" si="53"/>
        <v>6</v>
      </c>
      <c r="AJ63" s="54">
        <f t="shared" si="54"/>
        <v>155.13999999999999</v>
      </c>
      <c r="AK63" s="211"/>
      <c r="AL63" s="211"/>
      <c r="AM63" s="211"/>
      <c r="AN63" s="211"/>
      <c r="AO63" s="77">
        <f t="shared" si="55"/>
        <v>0</v>
      </c>
      <c r="AP63" s="77">
        <f>AO63*AI63</f>
        <v>0</v>
      </c>
      <c r="AQ63" s="24"/>
      <c r="AR63" s="25"/>
      <c r="AS63" s="25"/>
      <c r="AT63" s="26"/>
      <c r="AU63" s="203"/>
      <c r="AV63" s="105"/>
      <c r="AW63" s="93"/>
      <c r="AX63" s="100"/>
      <c r="AY63" s="27"/>
      <c r="AZ63" s="28"/>
      <c r="BA63" s="28"/>
      <c r="BB63" s="29"/>
      <c r="BC63" s="112"/>
      <c r="BD63" s="113"/>
      <c r="BE63" s="118"/>
      <c r="BF63" s="119"/>
      <c r="BG63" s="199">
        <f t="shared" si="76"/>
        <v>0</v>
      </c>
      <c r="BH63" s="193">
        <f t="shared" si="77"/>
        <v>0</v>
      </c>
      <c r="BI63" s="76">
        <f t="shared" si="78"/>
        <v>0</v>
      </c>
      <c r="BJ63" s="78">
        <f t="shared" si="79"/>
        <v>0</v>
      </c>
      <c r="BK63" s="27"/>
      <c r="BL63" s="32"/>
      <c r="BM63" s="24"/>
      <c r="BN63" s="29"/>
      <c r="BO63" s="48"/>
      <c r="BP63" s="5"/>
      <c r="BQ63" s="48"/>
      <c r="BR63" s="5"/>
      <c r="BS63" s="200">
        <f t="shared" ref="BS63" si="99">IF(AND(BI63&gt;$AA$40,BI63&lt;$AC$40),BI63,0)</f>
        <v>0</v>
      </c>
      <c r="BT63" s="189">
        <f t="shared" si="58"/>
        <v>0</v>
      </c>
      <c r="BU63" s="127">
        <f t="shared" si="88"/>
        <v>0</v>
      </c>
      <c r="BV63" s="26">
        <f t="shared" si="81"/>
        <v>0</v>
      </c>
      <c r="BW63" s="57">
        <f t="shared" si="59"/>
        <v>0</v>
      </c>
      <c r="BX63" s="54">
        <f t="shared" si="97"/>
        <v>0</v>
      </c>
      <c r="BY63" s="211"/>
      <c r="BZ63" s="211"/>
      <c r="CA63" s="211"/>
      <c r="CB63" s="211"/>
      <c r="CC63" s="54">
        <f t="shared" si="61"/>
        <v>0</v>
      </c>
      <c r="CD63" s="77">
        <f>CC63*BW63</f>
        <v>0</v>
      </c>
      <c r="CE63" s="24">
        <v>270.83999999999997</v>
      </c>
      <c r="CF63" s="25">
        <v>0</v>
      </c>
      <c r="CG63" s="25">
        <v>0</v>
      </c>
      <c r="CH63" s="26">
        <v>0</v>
      </c>
      <c r="CI63" s="27">
        <v>6</v>
      </c>
      <c r="CJ63" s="28">
        <v>0</v>
      </c>
      <c r="CK63" s="28">
        <v>0</v>
      </c>
      <c r="CL63" s="29">
        <v>0</v>
      </c>
      <c r="CM63" s="27">
        <v>75</v>
      </c>
      <c r="CN63" s="28">
        <v>0</v>
      </c>
      <c r="CO63" s="28">
        <v>0</v>
      </c>
      <c r="CP63" s="29">
        <v>0</v>
      </c>
      <c r="CQ63" s="24">
        <v>45.14</v>
      </c>
      <c r="CR63" s="25">
        <v>0</v>
      </c>
      <c r="CS63" s="25">
        <v>0</v>
      </c>
      <c r="CT63" s="26">
        <v>0</v>
      </c>
      <c r="CU63" s="204">
        <f t="shared" si="82"/>
        <v>6</v>
      </c>
      <c r="CV63" s="193">
        <f t="shared" si="83"/>
        <v>0</v>
      </c>
      <c r="CW63" s="50">
        <f t="shared" si="84"/>
        <v>45.14</v>
      </c>
      <c r="CX63" s="55">
        <f t="shared" si="85"/>
        <v>0</v>
      </c>
      <c r="CY63" s="27"/>
      <c r="CZ63" s="32"/>
      <c r="DA63" s="24"/>
      <c r="DB63" s="29"/>
      <c r="DC63" s="48"/>
      <c r="DD63" s="5"/>
      <c r="DE63" s="48"/>
      <c r="DF63" s="5"/>
      <c r="DG63" s="188">
        <f t="shared" si="63"/>
        <v>45.14</v>
      </c>
      <c r="DH63" s="189">
        <f t="shared" si="64"/>
        <v>0</v>
      </c>
      <c r="DI63" s="127">
        <f t="shared" si="89"/>
        <v>270.84000000000003</v>
      </c>
      <c r="DJ63" s="26">
        <f t="shared" si="96"/>
        <v>0</v>
      </c>
      <c r="DK63" s="213">
        <f t="shared" si="66"/>
        <v>6</v>
      </c>
      <c r="DL63" s="214">
        <f t="shared" si="98"/>
        <v>45.14</v>
      </c>
      <c r="DM63" s="211"/>
      <c r="DN63" s="211"/>
      <c r="DO63" s="211"/>
      <c r="DP63" s="211"/>
      <c r="DQ63" s="217">
        <f t="shared" si="68"/>
        <v>0</v>
      </c>
      <c r="DR63" s="77">
        <f>DQ63*DK63</f>
        <v>0</v>
      </c>
      <c r="DS63" s="219"/>
      <c r="DT63" s="154"/>
      <c r="DU63" s="206"/>
    </row>
    <row r="64" spans="1:125" ht="15.75" thickBot="1">
      <c r="S64" s="155">
        <f>SUM(S40,S43,S44,S45,S47,S48,S49,S50,S51,S52,S53,S54,S55,S56,S58,S60)</f>
        <v>4477</v>
      </c>
      <c r="T64" s="155">
        <f>SUM(T40,T41,T52,T54,T57)</f>
        <v>235</v>
      </c>
      <c r="U64" s="135"/>
      <c r="V64" s="135"/>
      <c r="W64" s="138"/>
      <c r="X64" s="135"/>
      <c r="Y64" s="135"/>
      <c r="Z64" s="138"/>
      <c r="AA64" s="141"/>
      <c r="AB64" s="141"/>
      <c r="AC64" s="141"/>
      <c r="AD64" s="141"/>
      <c r="AE64" s="135"/>
      <c r="AF64" s="135"/>
      <c r="AG64" s="158">
        <f>SUM(AG40:AG63)</f>
        <v>210298685.14176482</v>
      </c>
      <c r="AH64" s="159">
        <f>SUM(AH40:AH63)</f>
        <v>9683679.7683333326</v>
      </c>
      <c r="AI64" s="212">
        <f>SUM(AI40,AI44,AI45,AI47:AI51,AI53,AI56,AI58)</f>
        <v>3389</v>
      </c>
      <c r="AJ64" s="215"/>
      <c r="AK64" s="215"/>
      <c r="AL64" s="215"/>
      <c r="AM64" s="215"/>
      <c r="AN64" s="215"/>
      <c r="AO64" s="215"/>
      <c r="AP64" s="212">
        <f>SUM(AP40:AP63)</f>
        <v>5300841.32</v>
      </c>
      <c r="BG64" s="155">
        <f>SUM(BG40,BG42,BG43,BG44,BG45,BG47,BG48,BG49,BG50,BG51,BG52,BG53,BG54,BG55,BG56,BG57,BG58,BG60,BG62)</f>
        <v>5163</v>
      </c>
      <c r="BH64" s="155">
        <f>SUM(BH40,BH41,BH50,BH51,BH52,BH53,BH54,BH57,BH60)</f>
        <v>372</v>
      </c>
      <c r="BI64" s="135"/>
      <c r="BJ64" s="135"/>
      <c r="BK64" s="138"/>
      <c r="BL64" s="135"/>
      <c r="BM64" s="135"/>
      <c r="BN64" s="138"/>
      <c r="BO64" s="141"/>
      <c r="BP64" s="141"/>
      <c r="BQ64" s="141"/>
      <c r="BR64" s="141"/>
      <c r="BS64" s="135"/>
      <c r="BT64" s="135"/>
      <c r="BU64" s="158">
        <f>SUM(BU40:BU63)</f>
        <v>154689220.64819625</v>
      </c>
      <c r="BV64" s="159">
        <f>SUM(BV40:BV63)</f>
        <v>13128334.98951515</v>
      </c>
      <c r="BW64" s="212">
        <f>SUM(BW40,BW44:BW45,BW47:BW51,BW53,BW56,BW58,BW622)</f>
        <v>3314</v>
      </c>
      <c r="BX64" s="215"/>
      <c r="BY64" s="215"/>
      <c r="BZ64" s="215"/>
      <c r="CA64" s="215"/>
      <c r="CB64" s="215"/>
      <c r="CC64" s="215"/>
      <c r="CD64" s="212">
        <f>SUM(CD40:CD63)</f>
        <v>39150597.430000015</v>
      </c>
      <c r="CU64" s="155">
        <f>SUM(CU40,CU43,CU44,CU45,CU47,CU48,CU49,CU50,CU51,CU52,CU53,CU54,CU55,CU56,CU57,CU58,CU59,CU60,CU62,CU63)</f>
        <v>4910</v>
      </c>
      <c r="CV64" s="155">
        <f>SUM(CV40,CV41,CV50,CV52,CV54,CV57)</f>
        <v>263</v>
      </c>
      <c r="CW64" s="135"/>
      <c r="CX64" s="135"/>
      <c r="CY64" s="138"/>
      <c r="CZ64" s="135"/>
      <c r="DA64" s="135"/>
      <c r="DB64" s="138"/>
      <c r="DC64" s="141"/>
      <c r="DD64" s="141"/>
      <c r="DE64" s="141"/>
      <c r="DF64" s="141"/>
      <c r="DG64" s="135"/>
      <c r="DH64" s="135"/>
      <c r="DI64" s="158">
        <f>SUM(DI40:DI63)</f>
        <v>231005991.40958661</v>
      </c>
      <c r="DJ64" s="207">
        <f>SUM(DJ40:DJ63)</f>
        <v>11750788.523638271</v>
      </c>
      <c r="DK64" s="212">
        <f>SUM(DK44:DK45,DK47:DK51,DK53,DK56:DK60,DK62:DK63)</f>
        <v>727</v>
      </c>
      <c r="DL64" s="215"/>
      <c r="DM64" s="215"/>
      <c r="DN64" s="215"/>
      <c r="DO64" s="215"/>
      <c r="DP64" s="215"/>
      <c r="DQ64" s="215"/>
      <c r="DR64" s="212">
        <f>SUM(DR40:DR63)</f>
        <v>37020394.070000008</v>
      </c>
      <c r="DS64" s="145"/>
      <c r="DT64" s="45"/>
      <c r="DU64" s="45"/>
    </row>
    <row r="65" spans="19:125" ht="45.75" thickBot="1">
      <c r="S65" s="156"/>
      <c r="T65" s="156"/>
      <c r="U65" s="145"/>
      <c r="V65" s="145"/>
      <c r="W65" s="146"/>
      <c r="X65" s="145"/>
      <c r="Y65" s="145"/>
      <c r="Z65" s="146"/>
      <c r="AA65" s="147"/>
      <c r="AB65" s="147"/>
      <c r="AC65" s="147"/>
      <c r="AD65" s="147"/>
      <c r="AE65" s="145"/>
      <c r="AF65" s="223" t="s">
        <v>75</v>
      </c>
      <c r="AG65" s="224">
        <f>AG64/S64</f>
        <v>46973.12600888202</v>
      </c>
      <c r="AH65" s="225">
        <f>AH64/T64</f>
        <v>41207.147950354607</v>
      </c>
      <c r="AI65" s="145"/>
      <c r="AJ65" s="145"/>
      <c r="AK65" s="145"/>
      <c r="AL65" s="145"/>
      <c r="AM65" s="145"/>
      <c r="AN65" s="145"/>
      <c r="AO65" s="145"/>
      <c r="AP65" s="223">
        <f>AP64/AI64</f>
        <v>1564.1314015933904</v>
      </c>
      <c r="BG65" s="156"/>
      <c r="BH65" s="156"/>
      <c r="BI65" s="145"/>
      <c r="BJ65" s="145"/>
      <c r="BK65" s="146"/>
      <c r="BL65" s="145"/>
      <c r="BM65" s="145"/>
      <c r="BN65" s="146"/>
      <c r="BO65" s="147"/>
      <c r="BP65" s="147"/>
      <c r="BQ65" s="147"/>
      <c r="BR65" s="147"/>
      <c r="BS65" s="145"/>
      <c r="BT65" s="223" t="s">
        <v>75</v>
      </c>
      <c r="BU65" s="224">
        <f>BU64/BG64</f>
        <v>29961.111882277019</v>
      </c>
      <c r="BV65" s="225">
        <f>BV64/BH64</f>
        <v>35291.223090094492</v>
      </c>
      <c r="BW65" s="145"/>
      <c r="BX65" s="145"/>
      <c r="BY65" s="145"/>
      <c r="BZ65" s="145"/>
      <c r="CA65" s="145"/>
      <c r="CB65" s="145"/>
      <c r="CC65" s="145"/>
      <c r="CD65" s="223">
        <f>CD64/BW64</f>
        <v>11813.698681351845</v>
      </c>
      <c r="CU65" s="156"/>
      <c r="CV65" s="156"/>
      <c r="CW65" s="145"/>
      <c r="CX65" s="145"/>
      <c r="CY65" s="146"/>
      <c r="CZ65" s="145"/>
      <c r="DA65" s="145"/>
      <c r="DB65" s="146"/>
      <c r="DC65" s="147"/>
      <c r="DD65" s="147"/>
      <c r="DE65" s="147"/>
      <c r="DF65" s="147"/>
      <c r="DG65" s="145"/>
      <c r="DH65" s="223" t="s">
        <v>75</v>
      </c>
      <c r="DI65" s="224">
        <f>DI64/CU64</f>
        <v>47048.063423541062</v>
      </c>
      <c r="DJ65" s="224">
        <f>DJ64/CV64</f>
        <v>44679.804272388865</v>
      </c>
      <c r="DK65" s="145"/>
      <c r="DL65" s="145"/>
      <c r="DM65" s="145"/>
      <c r="DN65" s="145"/>
      <c r="DO65" s="145"/>
      <c r="DP65" s="145"/>
      <c r="DQ65" s="145"/>
      <c r="DR65" s="223">
        <f>DR64/DK64</f>
        <v>50922.137647867959</v>
      </c>
      <c r="DS65" s="226">
        <f>(((AP65*115.5%*107.1%)+(CD65*107.1%)+DR65)/3)*103.9%*103.7%</f>
        <v>23527.565142426523</v>
      </c>
      <c r="DT65" s="226">
        <f>(((AG65*115.5%*107.1%)+(BU65*107.1%)+DI65)/3)*103.9%*103.7%</f>
        <v>49290.289878337164</v>
      </c>
      <c r="DU65" s="226">
        <f>(((AH65*115.5%*107.1%)+(BV65*107.1%)+DJ65)/3)*103.9%*103.7%</f>
        <v>47928.310797692087</v>
      </c>
    </row>
  </sheetData>
  <autoFilter ref="A11:DU65"/>
  <customSheetViews>
    <customSheetView guid="{9528F918-98F0-45FD-BE58-081CB6B26C60}" scale="80">
      <pane xSplit="2" ySplit="12" topLeftCell="CM13" activePane="bottomRight" state="frozen"/>
      <selection pane="bottomRight" activeCell="CU20" sqref="CU20"/>
      <pageMargins left="0.7" right="0.7" top="0.75" bottom="0.75" header="0.3" footer="0.3"/>
      <pageSetup paperSize="9" orientation="portrait" horizontalDpi="0" verticalDpi="0" r:id="rId1"/>
    </customSheetView>
    <customSheetView guid="{512A30C0-C237-4A61-86DC-72786D6F25C2}" scale="80" fitToPage="1" showAutoFilter="1">
      <pane xSplit="2" ySplit="12" topLeftCell="C13" activePane="bottomRight" state="frozen"/>
      <selection pane="bottomRight" activeCell="C23" sqref="C23"/>
      <pageMargins left="0.11811023622047245" right="0.11811023622047245" top="0.15748031496062992" bottom="0.15748031496062992" header="3.937007874015748E-2" footer="3.937007874015748E-2"/>
      <pageSetup paperSize="9" scale="44" fitToWidth="0" orientation="landscape" r:id="rId2"/>
      <autoFilter ref="A11:DU65"/>
    </customSheetView>
    <customSheetView guid="{0CB0DA52-F445-4927-9AA2-C71984857A40}" scale="80" fitToPage="1" showAutoFilter="1">
      <pane xSplit="2" ySplit="12" topLeftCell="C13" activePane="bottomRight" state="frozen"/>
      <selection pane="bottomRight" activeCell="C23" sqref="C23"/>
      <pageMargins left="0.11811023622047245" right="0.11811023622047245" top="0.15748031496062992" bottom="0.15748031496062992" header="3.937007874015748E-2" footer="3.937007874015748E-2"/>
      <pageSetup paperSize="9" scale="44" fitToWidth="0" orientation="landscape" r:id="rId3"/>
      <autoFilter ref="A11:DU65"/>
    </customSheetView>
    <customSheetView guid="{6BDD9E66-BFEF-437C-92D4-C3942BAB2C45}" scale="61" state="hidden">
      <pane xSplit="2" ySplit="12" topLeftCell="BV31" activePane="bottomRight" state="frozen"/>
      <selection pane="bottomRight" activeCell="CO40" sqref="CO40:CP63"/>
      <pageMargins left="0.7" right="0.7" top="0.75" bottom="0.75" header="0.3" footer="0.3"/>
      <pageSetup paperSize="9" orientation="portrait" horizontalDpi="0" verticalDpi="0" r:id="rId4"/>
    </customSheetView>
    <customSheetView guid="{0ED4EF63-5D08-4DEB-B312-C0FBC2C39F95}" scale="80" fitToPage="1" showAutoFilter="1">
      <pane xSplit="2" ySplit="12" topLeftCell="C13" activePane="bottomRight" state="frozen"/>
      <selection pane="bottomRight" activeCell="C23" sqref="C23"/>
      <pageMargins left="0.11811023622047245" right="0.11811023622047245" top="0.15748031496062992" bottom="0.15748031496062992" header="3.937007874015748E-2" footer="3.937007874015748E-2"/>
      <pageSetup paperSize="9" scale="44" fitToWidth="0" orientation="landscape" r:id="rId5"/>
      <autoFilter ref="A11:DU65"/>
    </customSheetView>
    <customSheetView guid="{F0411C3B-1953-42F6-B0AB-C4CCEDB5FA1C}" scale="80">
      <pane xSplit="2" ySplit="12" topLeftCell="C22" activePane="bottomRight" state="frozen"/>
      <selection pane="bottomRight" activeCell="CA41" sqref="CA41:CD41"/>
      <pageMargins left="0.7" right="0.7" top="0.75" bottom="0.75" header="0.3" footer="0.3"/>
      <pageSetup paperSize="9" orientation="portrait" r:id="rId6"/>
    </customSheetView>
    <customSheetView guid="{39F5BC19-33A1-450E-8426-AA1A3487CB52}" scale="70">
      <pane xSplit="2" ySplit="12" topLeftCell="C13" activePane="bottomRight" state="frozen"/>
      <selection pane="bottomRight" activeCell="O50" sqref="O50:R50"/>
      <pageMargins left="0.7" right="0.7" top="0.75" bottom="0.75" header="0.3" footer="0.3"/>
      <pageSetup paperSize="9" orientation="portrait" horizontalDpi="0" verticalDpi="0" r:id="rId7"/>
    </customSheetView>
    <customSheetView guid="{D39D4E7D-6C3D-47CF-BFE2-CDFE67B11C85}" scale="80" fitToPage="1" showAutoFilter="1">
      <pane xSplit="2" ySplit="12" topLeftCell="C13" activePane="bottomRight" state="frozen"/>
      <selection pane="bottomRight" activeCell="C23" sqref="C23"/>
      <pageMargins left="0.11811023622047245" right="0.11811023622047245" top="0.15748031496062992" bottom="0.15748031496062992" header="3.937007874015748E-2" footer="3.937007874015748E-2"/>
      <pageSetup paperSize="9" scale="44" fitToWidth="0" orientation="landscape" r:id="rId8"/>
      <autoFilter ref="A11:DU65"/>
    </customSheetView>
  </customSheetViews>
  <mergeCells count="45">
    <mergeCell ref="CU8:DJ8"/>
    <mergeCell ref="BG9:BH9"/>
    <mergeCell ref="BI9:BJ9"/>
    <mergeCell ref="BK9:BL9"/>
    <mergeCell ref="BM9:BN9"/>
    <mergeCell ref="BO9:BP9"/>
    <mergeCell ref="BQ9:BR9"/>
    <mergeCell ref="BS9:BT9"/>
    <mergeCell ref="BU9:BV9"/>
    <mergeCell ref="CU9:CV9"/>
    <mergeCell ref="CW9:CX9"/>
    <mergeCell ref="DI9:DJ9"/>
    <mergeCell ref="BG8:BV8"/>
    <mergeCell ref="C8:R8"/>
    <mergeCell ref="S8:AH8"/>
    <mergeCell ref="AQ8:BF8"/>
    <mergeCell ref="DS9:DU9"/>
    <mergeCell ref="CY9:CZ9"/>
    <mergeCell ref="DA9:DB9"/>
    <mergeCell ref="DC9:DD9"/>
    <mergeCell ref="DE9:DF9"/>
    <mergeCell ref="DG9:DH9"/>
    <mergeCell ref="S9:T9"/>
    <mergeCell ref="U9:V9"/>
    <mergeCell ref="W9:X9"/>
    <mergeCell ref="Y9:Z9"/>
    <mergeCell ref="AE9:AF9"/>
    <mergeCell ref="AC9:AD9"/>
    <mergeCell ref="CE8:CT8"/>
    <mergeCell ref="A39:CT39"/>
    <mergeCell ref="A12:CT12"/>
    <mergeCell ref="C9:F9"/>
    <mergeCell ref="CI9:CL9"/>
    <mergeCell ref="CM9:CP9"/>
    <mergeCell ref="CQ9:CT9"/>
    <mergeCell ref="BC9:BF9"/>
    <mergeCell ref="CE9:CH9"/>
    <mergeCell ref="G9:J9"/>
    <mergeCell ref="K9:N9"/>
    <mergeCell ref="O9:R9"/>
    <mergeCell ref="AQ9:AT9"/>
    <mergeCell ref="AU9:AX9"/>
    <mergeCell ref="AY9:BB9"/>
    <mergeCell ref="AA9:AB9"/>
    <mergeCell ref="AG9:AH9"/>
  </mergeCells>
  <pageMargins left="0.11811023622047245" right="0.11811023622047245" top="0.15748031496062992" bottom="0.15748031496062992" header="3.937007874015748E-2" footer="3.937007874015748E-2"/>
  <pageSetup paperSize="9" scale="44" fitToWidth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городские нп</vt:lpstr>
      <vt:lpstr>ЗАМЕНА Организационные меропри</vt:lpstr>
      <vt:lpstr>Организационные мероприятия</vt:lpstr>
      <vt:lpstr>'городские нп'!Область_печати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Галич Екатерина Сергеевна</dc:creator>
  <cp:lastModifiedBy>Пользователь</cp:lastModifiedBy>
  <cp:lastPrinted>2022-10-21T03:30:59Z</cp:lastPrinted>
  <dcterms:created xsi:type="dcterms:W3CDTF">2017-11-22T00:10:18Z</dcterms:created>
  <dcterms:modified xsi:type="dcterms:W3CDTF">2023-10-30T03:48:02Z</dcterms:modified>
</cp:coreProperties>
</file>